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855" windowWidth="24375" windowHeight="11670" activeTab="2"/>
  </bookViews>
  <sheets>
    <sheet name="Rekapitulace stavby" sheetId="1" r:id="rId1"/>
    <sheet name="01 - Bourací práce SO 02 ..." sheetId="2" r:id="rId2"/>
    <sheet name="02 - Vedlejší rozpočtové ..." sheetId="3" r:id="rId3"/>
  </sheets>
  <definedNames>
    <definedName name="_xlnm._FilterDatabase" localSheetId="1" hidden="1">'01 - Bourací práce SO 02 ...'!$C$126:$K$446</definedName>
    <definedName name="_xlnm._FilterDatabase" localSheetId="2" hidden="1">'02 - Vedlejší rozpočtové ...'!$C$122:$K$136</definedName>
    <definedName name="_xlnm.Print_Titles" localSheetId="1">'01 - Bourací práce SO 02 ...'!$126:$126</definedName>
    <definedName name="_xlnm.Print_Titles" localSheetId="2">'02 - Vedlejší rozpočtové ...'!$122:$122</definedName>
    <definedName name="_xlnm.Print_Titles" localSheetId="0">'Rekapitulace stavby'!$92:$92</definedName>
    <definedName name="_xlnm.Print_Area" localSheetId="1">'01 - Bourací práce SO 02 ...'!$C$4:$J$76,'01 - Bourací práce SO 02 ...'!$C$82:$J$108,'01 - Bourací práce SO 02 ...'!$C$114:$J$446</definedName>
    <definedName name="_xlnm.Print_Area" localSheetId="2">'02 - Vedlejší rozpočtové ...'!$C$4:$J$76,'02 - Vedlejší rozpočtové ...'!$C$82:$J$104,'02 - Vedlejší rozpočtové ...'!$C$110:$J$136</definedName>
    <definedName name="_xlnm.Print_Area" localSheetId="0">'Rekapitulace stavby'!$D$4:$AO$76,'Rekapitulace stavby'!$C$82:$AQ$97</definedName>
  </definedNames>
  <calcPr calcId="124519"/>
</workbook>
</file>

<file path=xl/calcChain.xml><?xml version="1.0" encoding="utf-8"?>
<calcChain xmlns="http://schemas.openxmlformats.org/spreadsheetml/2006/main">
  <c r="J136" i="3"/>
  <c r="J37"/>
  <c r="J36"/>
  <c r="AY96" i="1"/>
  <c r="J35" i="3"/>
  <c r="AX96" i="1"/>
  <c r="J103" i="3"/>
  <c r="BI135"/>
  <c r="BH135"/>
  <c r="BG135"/>
  <c r="BF135"/>
  <c r="T135"/>
  <c r="T134" s="1"/>
  <c r="R135"/>
  <c r="R134"/>
  <c r="P135"/>
  <c r="P134" s="1"/>
  <c r="BI133"/>
  <c r="BH133"/>
  <c r="BG133"/>
  <c r="BF133"/>
  <c r="T133"/>
  <c r="T132"/>
  <c r="R133"/>
  <c r="R132"/>
  <c r="P133"/>
  <c r="P132"/>
  <c r="BI131"/>
  <c r="BH131"/>
  <c r="BG131"/>
  <c r="BF131"/>
  <c r="T131"/>
  <c r="R131"/>
  <c r="P131"/>
  <c r="BI130"/>
  <c r="BH130"/>
  <c r="BG130"/>
  <c r="BF130"/>
  <c r="T130"/>
  <c r="R130"/>
  <c r="P130"/>
  <c r="BI128"/>
  <c r="BH128"/>
  <c r="BG128"/>
  <c r="BF128"/>
  <c r="T128"/>
  <c r="T127"/>
  <c r="R128"/>
  <c r="R127"/>
  <c r="P128"/>
  <c r="P127"/>
  <c r="BI126"/>
  <c r="BH126"/>
  <c r="BG126"/>
  <c r="BF126"/>
  <c r="T126"/>
  <c r="T125"/>
  <c r="R126"/>
  <c r="R125"/>
  <c r="P126"/>
  <c r="P125" s="1"/>
  <c r="J120"/>
  <c r="F119"/>
  <c r="F117"/>
  <c r="E115"/>
  <c r="J92"/>
  <c r="F91"/>
  <c r="F89"/>
  <c r="E87"/>
  <c r="J21"/>
  <c r="E21"/>
  <c r="J91" s="1"/>
  <c r="J20"/>
  <c r="J18"/>
  <c r="E18"/>
  <c r="F120"/>
  <c r="J17"/>
  <c r="J12"/>
  <c r="J89"/>
  <c r="E7"/>
  <c r="E113"/>
  <c r="J37" i="2"/>
  <c r="J36"/>
  <c r="AY95" i="1"/>
  <c r="J35" i="2"/>
  <c r="AX95" i="1"/>
  <c r="BI437" i="2"/>
  <c r="BH437"/>
  <c r="BG437"/>
  <c r="BF437"/>
  <c r="T437"/>
  <c r="T429"/>
  <c r="R437"/>
  <c r="P437"/>
  <c r="BI430"/>
  <c r="BH430"/>
  <c r="BG430"/>
  <c r="BF430"/>
  <c r="T430"/>
  <c r="R430"/>
  <c r="R429" s="1"/>
  <c r="P430"/>
  <c r="P429" s="1"/>
  <c r="BI425"/>
  <c r="BH425"/>
  <c r="BG425"/>
  <c r="BF425"/>
  <c r="T425"/>
  <c r="T424" s="1"/>
  <c r="R425"/>
  <c r="R424"/>
  <c r="P425"/>
  <c r="P424" s="1"/>
  <c r="BI420"/>
  <c r="BH420"/>
  <c r="BG420"/>
  <c r="BF420"/>
  <c r="T420"/>
  <c r="R420"/>
  <c r="P420"/>
  <c r="BI416"/>
  <c r="BH416"/>
  <c r="BG416"/>
  <c r="BF416"/>
  <c r="T416"/>
  <c r="R416"/>
  <c r="P416"/>
  <c r="BI411"/>
  <c r="BH411"/>
  <c r="BG411"/>
  <c r="BF411"/>
  <c r="T411"/>
  <c r="R411"/>
  <c r="P411"/>
  <c r="BI405"/>
  <c r="BH405"/>
  <c r="BG405"/>
  <c r="BF405"/>
  <c r="T405"/>
  <c r="R405"/>
  <c r="P405"/>
  <c r="BI399"/>
  <c r="BH399"/>
  <c r="BG399"/>
  <c r="BF399"/>
  <c r="T399"/>
  <c r="R399"/>
  <c r="P399"/>
  <c r="BI394"/>
  <c r="BH394"/>
  <c r="BG394"/>
  <c r="BF394"/>
  <c r="T394"/>
  <c r="T393" s="1"/>
  <c r="R394"/>
  <c r="R393"/>
  <c r="P394"/>
  <c r="P393"/>
  <c r="BI387"/>
  <c r="BH387"/>
  <c r="BG387"/>
  <c r="BF387"/>
  <c r="T387"/>
  <c r="R387"/>
  <c r="P387"/>
  <c r="BI383"/>
  <c r="BH383"/>
  <c r="BG383"/>
  <c r="BF383"/>
  <c r="T383"/>
  <c r="R383"/>
  <c r="P383"/>
  <c r="BI376"/>
  <c r="BH376"/>
  <c r="BG376"/>
  <c r="BF376"/>
  <c r="T376"/>
  <c r="R376"/>
  <c r="P376"/>
  <c r="BI368"/>
  <c r="BH368"/>
  <c r="BG368"/>
  <c r="BF368"/>
  <c r="T368"/>
  <c r="R368"/>
  <c r="P368"/>
  <c r="BI363"/>
  <c r="BH363"/>
  <c r="BG363"/>
  <c r="BF363"/>
  <c r="T363"/>
  <c r="R363"/>
  <c r="P363"/>
  <c r="BI360"/>
  <c r="BH360"/>
  <c r="BG360"/>
  <c r="BF360"/>
  <c r="T360"/>
  <c r="R360"/>
  <c r="P360"/>
  <c r="BI357"/>
  <c r="BH357"/>
  <c r="BG357"/>
  <c r="BF357"/>
  <c r="T357"/>
  <c r="R357"/>
  <c r="P357"/>
  <c r="BI354"/>
  <c r="BH354"/>
  <c r="BG354"/>
  <c r="BF354"/>
  <c r="T354"/>
  <c r="R354"/>
  <c r="P354"/>
  <c r="BI351"/>
  <c r="BH351"/>
  <c r="BG351"/>
  <c r="BF351"/>
  <c r="T351"/>
  <c r="R351"/>
  <c r="P351"/>
  <c r="BI348"/>
  <c r="BH348"/>
  <c r="BG348"/>
  <c r="BF348"/>
  <c r="T348"/>
  <c r="R348"/>
  <c r="P348"/>
  <c r="BI345"/>
  <c r="BH345"/>
  <c r="BG345"/>
  <c r="BF345"/>
  <c r="T345"/>
  <c r="R345"/>
  <c r="P345"/>
  <c r="BI342"/>
  <c r="BH342"/>
  <c r="BG342"/>
  <c r="BF342"/>
  <c r="T342"/>
  <c r="R342"/>
  <c r="P342"/>
  <c r="BI339"/>
  <c r="BH339"/>
  <c r="BG339"/>
  <c r="BF339"/>
  <c r="T339"/>
  <c r="R339"/>
  <c r="P339"/>
  <c r="BI337"/>
  <c r="BH337"/>
  <c r="BG337"/>
  <c r="BF337"/>
  <c r="T337"/>
  <c r="R337"/>
  <c r="P337"/>
  <c r="BI336"/>
  <c r="BH336"/>
  <c r="BG336"/>
  <c r="BF336"/>
  <c r="T336"/>
  <c r="R336"/>
  <c r="P336"/>
  <c r="BI335"/>
  <c r="BH335"/>
  <c r="BG335"/>
  <c r="BF335"/>
  <c r="T335"/>
  <c r="R335"/>
  <c r="P335"/>
  <c r="BI334"/>
  <c r="BH334"/>
  <c r="BG334"/>
  <c r="BF334"/>
  <c r="T334"/>
  <c r="R334"/>
  <c r="P334"/>
  <c r="BI304"/>
  <c r="BH304"/>
  <c r="BG304"/>
  <c r="BF304"/>
  <c r="T304"/>
  <c r="R304"/>
  <c r="P304"/>
  <c r="BI300"/>
  <c r="BH300"/>
  <c r="BG300"/>
  <c r="BF300"/>
  <c r="T300"/>
  <c r="R300"/>
  <c r="P300"/>
  <c r="BI291"/>
  <c r="BH291"/>
  <c r="BG291"/>
  <c r="BF291"/>
  <c r="T291"/>
  <c r="R291"/>
  <c r="P291"/>
  <c r="BI283"/>
  <c r="BH283"/>
  <c r="BG283"/>
  <c r="BF283"/>
  <c r="T283"/>
  <c r="R283"/>
  <c r="P283"/>
  <c r="BI277"/>
  <c r="BH277"/>
  <c r="BG277"/>
  <c r="BF277"/>
  <c r="T277"/>
  <c r="R277"/>
  <c r="P277"/>
  <c r="BI273"/>
  <c r="BH273"/>
  <c r="BG273"/>
  <c r="BF273"/>
  <c r="T273"/>
  <c r="R273"/>
  <c r="P273"/>
  <c r="BI266"/>
  <c r="BH266"/>
  <c r="BG266"/>
  <c r="BF266"/>
  <c r="T266"/>
  <c r="R266"/>
  <c r="P266"/>
  <c r="BI259"/>
  <c r="BH259"/>
  <c r="BG259"/>
  <c r="BF259"/>
  <c r="T259"/>
  <c r="R259"/>
  <c r="P259"/>
  <c r="BI251"/>
  <c r="BH251"/>
  <c r="BG251"/>
  <c r="BF251"/>
  <c r="T251"/>
  <c r="R251"/>
  <c r="P251"/>
  <c r="BI246"/>
  <c r="BH246"/>
  <c r="BG246"/>
  <c r="BF246"/>
  <c r="T246"/>
  <c r="R246"/>
  <c r="P246"/>
  <c r="BI229"/>
  <c r="BH229"/>
  <c r="BG229"/>
  <c r="BF229"/>
  <c r="T229"/>
  <c r="R229"/>
  <c r="P229"/>
  <c r="BI221"/>
  <c r="BH221"/>
  <c r="BG221"/>
  <c r="BF221"/>
  <c r="T221"/>
  <c r="R221"/>
  <c r="P221"/>
  <c r="BI216"/>
  <c r="BH216"/>
  <c r="BG216"/>
  <c r="BF216"/>
  <c r="T216"/>
  <c r="R216"/>
  <c r="P216"/>
  <c r="BI211"/>
  <c r="BH211"/>
  <c r="BG211"/>
  <c r="BF211"/>
  <c r="T211"/>
  <c r="R211"/>
  <c r="P211"/>
  <c r="BI207"/>
  <c r="BH207"/>
  <c r="BG207"/>
  <c r="BF207"/>
  <c r="T207"/>
  <c r="R207"/>
  <c r="P207"/>
  <c r="BI203"/>
  <c r="BH203"/>
  <c r="BG203"/>
  <c r="BF203"/>
  <c r="T203"/>
  <c r="R203"/>
  <c r="P203"/>
  <c r="BI196"/>
  <c r="BH196"/>
  <c r="BG196"/>
  <c r="BF196"/>
  <c r="T196"/>
  <c r="R196"/>
  <c r="P196"/>
  <c r="BI190"/>
  <c r="BH190"/>
  <c r="BG190"/>
  <c r="BF190"/>
  <c r="T190"/>
  <c r="R190"/>
  <c r="P190"/>
  <c r="BI186"/>
  <c r="BH186"/>
  <c r="BG186"/>
  <c r="BF186"/>
  <c r="T186"/>
  <c r="R186"/>
  <c r="P186"/>
  <c r="BI181"/>
  <c r="BH181"/>
  <c r="BG181"/>
  <c r="BF181"/>
  <c r="T181"/>
  <c r="R181"/>
  <c r="P181"/>
  <c r="BI169"/>
  <c r="BH169"/>
  <c r="BG169"/>
  <c r="BF169"/>
  <c r="T169"/>
  <c r="R169"/>
  <c r="P169"/>
  <c r="BI165"/>
  <c r="BH165"/>
  <c r="BG165"/>
  <c r="BF165"/>
  <c r="T165"/>
  <c r="R165"/>
  <c r="P165"/>
  <c r="BI162"/>
  <c r="BH162"/>
  <c r="BG162"/>
  <c r="BF162"/>
  <c r="T162"/>
  <c r="R162"/>
  <c r="P162"/>
  <c r="BI157"/>
  <c r="BH157"/>
  <c r="BG157"/>
  <c r="BF157"/>
  <c r="T157"/>
  <c r="R157"/>
  <c r="P157"/>
  <c r="BI148"/>
  <c r="BH148"/>
  <c r="BG148"/>
  <c r="BF148"/>
  <c r="T148"/>
  <c r="R148"/>
  <c r="P148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0"/>
  <c r="BH130"/>
  <c r="BG130"/>
  <c r="BF130"/>
  <c r="T130"/>
  <c r="R130"/>
  <c r="P130"/>
  <c r="J124"/>
  <c r="F123"/>
  <c r="F121"/>
  <c r="E119"/>
  <c r="J92"/>
  <c r="F91"/>
  <c r="F89"/>
  <c r="E87"/>
  <c r="J21"/>
  <c r="E21"/>
  <c r="J91" s="1"/>
  <c r="J20"/>
  <c r="J18"/>
  <c r="E18"/>
  <c r="F124" s="1"/>
  <c r="J17"/>
  <c r="J12"/>
  <c r="J89" s="1"/>
  <c r="E7"/>
  <c r="E117"/>
  <c r="L90" i="1"/>
  <c r="AM90"/>
  <c r="AM89"/>
  <c r="L89"/>
  <c r="AM87"/>
  <c r="L87"/>
  <c r="L85"/>
  <c r="L84"/>
  <c r="BK416" i="2"/>
  <c r="J383"/>
  <c r="J363"/>
  <c r="BK211"/>
  <c r="BK425"/>
  <c r="BK387"/>
  <c r="BK348"/>
  <c r="J334"/>
  <c r="BK229"/>
  <c r="J130"/>
  <c r="BK360"/>
  <c r="J345"/>
  <c r="BK334"/>
  <c r="BK148"/>
  <c r="BK283"/>
  <c r="BK169"/>
  <c r="J207"/>
  <c r="BK186"/>
  <c r="J221"/>
  <c r="J133" i="3"/>
  <c r="BK135"/>
  <c r="J420" i="2"/>
  <c r="J387"/>
  <c r="BK357"/>
  <c r="J229"/>
  <c r="J437"/>
  <c r="BK394"/>
  <c r="BK354"/>
  <c r="BK335"/>
  <c r="BK273"/>
  <c r="J140"/>
  <c r="BK383"/>
  <c r="BK339"/>
  <c r="BK291"/>
  <c r="BK337"/>
  <c r="J273"/>
  <c r="BK140"/>
  <c r="J169"/>
  <c r="BK157"/>
  <c r="J148"/>
  <c r="BK131" i="3"/>
  <c r="J135"/>
  <c r="BK437" i="2"/>
  <c r="J368"/>
  <c r="BK251"/>
  <c r="BK139"/>
  <c r="J416"/>
  <c r="BK363"/>
  <c r="J339"/>
  <c r="J291"/>
  <c r="BK162"/>
  <c r="J394"/>
  <c r="J351"/>
  <c r="J337"/>
  <c r="J211"/>
  <c r="BK304"/>
  <c r="BK221"/>
  <c r="BK203"/>
  <c r="J137"/>
  <c r="BK138"/>
  <c r="BK130" i="3"/>
  <c r="J126"/>
  <c r="J425" i="2"/>
  <c r="BK405"/>
  <c r="J283"/>
  <c r="J216"/>
  <c r="BK430"/>
  <c r="J405"/>
  <c r="J360"/>
  <c r="BK342"/>
  <c r="BK277"/>
  <c r="J181"/>
  <c r="BK368"/>
  <c r="J348"/>
  <c r="BK300"/>
  <c r="J342"/>
  <c r="J277"/>
  <c r="BK196"/>
  <c r="BK137"/>
  <c r="J138"/>
  <c r="BK259"/>
  <c r="J139"/>
  <c r="BK128" i="3"/>
  <c r="J131"/>
  <c r="BK411" i="2"/>
  <c r="BK376"/>
  <c r="BK266"/>
  <c r="J162"/>
  <c r="J411"/>
  <c r="J357"/>
  <c r="J300"/>
  <c r="J186"/>
  <c r="J399"/>
  <c r="J354"/>
  <c r="J336"/>
  <c r="BK246"/>
  <c r="BK336"/>
  <c r="BK216"/>
  <c r="J251"/>
  <c r="J203"/>
  <c r="BK207"/>
  <c r="BK130"/>
  <c r="J128" i="3"/>
  <c r="BK133"/>
  <c r="J430" i="2"/>
  <c r="BK399"/>
  <c r="BK351"/>
  <c r="J196"/>
  <c r="BK420"/>
  <c r="J376"/>
  <c r="BK345"/>
  <c r="J304"/>
  <c r="J190"/>
  <c r="AS94" i="1"/>
  <c r="J266" i="2"/>
  <c r="J335"/>
  <c r="J246"/>
  <c r="J157"/>
  <c r="BK165"/>
  <c r="J165"/>
  <c r="BK181"/>
  <c r="BK126" i="3"/>
  <c r="J259" i="2"/>
  <c r="BK190"/>
  <c r="J130" i="3"/>
  <c r="P129" i="2" l="1"/>
  <c r="P128" s="1"/>
  <c r="T129"/>
  <c r="T128" s="1"/>
  <c r="P333"/>
  <c r="P367"/>
  <c r="BK398"/>
  <c r="J398" s="1"/>
  <c r="J104" s="1"/>
  <c r="R415"/>
  <c r="P147"/>
  <c r="R333"/>
  <c r="P398"/>
  <c r="T415"/>
  <c r="R147"/>
  <c r="BK367"/>
  <c r="J367"/>
  <c r="J102" s="1"/>
  <c r="BK415"/>
  <c r="J415" s="1"/>
  <c r="J105" s="1"/>
  <c r="T129" i="3"/>
  <c r="T124" s="1"/>
  <c r="T123" s="1"/>
  <c r="BK147" i="2"/>
  <c r="J147" s="1"/>
  <c r="J99" s="1"/>
  <c r="T333"/>
  <c r="P415"/>
  <c r="P129" i="3"/>
  <c r="P124" s="1"/>
  <c r="P123" s="1"/>
  <c r="AU96" i="1" s="1"/>
  <c r="BK129" i="2"/>
  <c r="R129"/>
  <c r="R128" s="1"/>
  <c r="BK333"/>
  <c r="J333" s="1"/>
  <c r="J100" s="1"/>
  <c r="T367"/>
  <c r="T398"/>
  <c r="BK129" i="3"/>
  <c r="J129" s="1"/>
  <c r="J100" s="1"/>
  <c r="T147" i="2"/>
  <c r="R367"/>
  <c r="R398"/>
  <c r="R129" i="3"/>
  <c r="R124"/>
  <c r="R123" s="1"/>
  <c r="BK127"/>
  <c r="J127"/>
  <c r="J99" s="1"/>
  <c r="BK132"/>
  <c r="J132" s="1"/>
  <c r="J101" s="1"/>
  <c r="BK429" i="2"/>
  <c r="BK366" s="1"/>
  <c r="J366" s="1"/>
  <c r="J101" s="1"/>
  <c r="BK393"/>
  <c r="J393" s="1"/>
  <c r="J103" s="1"/>
  <c r="BK424"/>
  <c r="J424"/>
  <c r="J106"/>
  <c r="BK125" i="3"/>
  <c r="BK124" s="1"/>
  <c r="J124" s="1"/>
  <c r="J97" s="1"/>
  <c r="BK134"/>
  <c r="J134" s="1"/>
  <c r="J102" s="1"/>
  <c r="J129" i="2"/>
  <c r="J98" s="1"/>
  <c r="J119" i="3"/>
  <c r="BE126"/>
  <c r="J117"/>
  <c r="BE131"/>
  <c r="E85"/>
  <c r="BE128"/>
  <c r="F92"/>
  <c r="BE130"/>
  <c r="BE133"/>
  <c r="BE135"/>
  <c r="BE216" i="2"/>
  <c r="BE354"/>
  <c r="F92"/>
  <c r="J123"/>
  <c r="J121"/>
  <c r="BE157"/>
  <c r="BE165"/>
  <c r="E85"/>
  <c r="BE137"/>
  <c r="BE138"/>
  <c r="BE139"/>
  <c r="BE140"/>
  <c r="BE196"/>
  <c r="BE162"/>
  <c r="BE211"/>
  <c r="BE251"/>
  <c r="BE266"/>
  <c r="BE273"/>
  <c r="BE300"/>
  <c r="BE334"/>
  <c r="BE345"/>
  <c r="BE348"/>
  <c r="BE130"/>
  <c r="BE229"/>
  <c r="BE259"/>
  <c r="BE277"/>
  <c r="BE335"/>
  <c r="BE336"/>
  <c r="BE342"/>
  <c r="BE357"/>
  <c r="BE221"/>
  <c r="BE283"/>
  <c r="BE291"/>
  <c r="BE304"/>
  <c r="BE337"/>
  <c r="BE339"/>
  <c r="BE360"/>
  <c r="BE376"/>
  <c r="BE383"/>
  <c r="BE387"/>
  <c r="BE411"/>
  <c r="BE416"/>
  <c r="BE425"/>
  <c r="BE437"/>
  <c r="BE148"/>
  <c r="BE169"/>
  <c r="BE181"/>
  <c r="BE186"/>
  <c r="BE190"/>
  <c r="BE203"/>
  <c r="BE207"/>
  <c r="BE246"/>
  <c r="BE351"/>
  <c r="BE363"/>
  <c r="BE368"/>
  <c r="BE394"/>
  <c r="BE399"/>
  <c r="BE405"/>
  <c r="BE420"/>
  <c r="BE430"/>
  <c r="F34" i="3"/>
  <c r="BA96" i="1" s="1"/>
  <c r="F37" i="2"/>
  <c r="BD95" i="1"/>
  <c r="J34" i="2"/>
  <c r="AW95" i="1"/>
  <c r="F34" i="2"/>
  <c r="BA95" i="1" s="1"/>
  <c r="F36" i="2"/>
  <c r="BC95" i="1" s="1"/>
  <c r="F37" i="3"/>
  <c r="BD96" i="1"/>
  <c r="J34" i="3"/>
  <c r="AW96" i="1"/>
  <c r="F35" i="2"/>
  <c r="BB95" i="1" s="1"/>
  <c r="F35" i="3"/>
  <c r="BB96" i="1" s="1"/>
  <c r="F36" i="3"/>
  <c r="BC96" i="1"/>
  <c r="J429" i="2" l="1"/>
  <c r="J107" s="1"/>
  <c r="BK128"/>
  <c r="J128" s="1"/>
  <c r="J97" s="1"/>
  <c r="R366"/>
  <c r="R127"/>
  <c r="T366"/>
  <c r="T127" s="1"/>
  <c r="P366"/>
  <c r="P127" s="1"/>
  <c r="AU95" i="1" s="1"/>
  <c r="AU94" s="1"/>
  <c r="BK123" i="3"/>
  <c r="J123" s="1"/>
  <c r="J96" s="1"/>
  <c r="J125"/>
  <c r="J98" s="1"/>
  <c r="BK127" i="2"/>
  <c r="J127" s="1"/>
  <c r="J30" s="1"/>
  <c r="AG95" i="1" s="1"/>
  <c r="BC94"/>
  <c r="W32" s="1"/>
  <c r="BD94"/>
  <c r="W33" s="1"/>
  <c r="F33" i="3"/>
  <c r="AZ96" i="1"/>
  <c r="BB94"/>
  <c r="W31" s="1"/>
  <c r="BA94"/>
  <c r="AW94" s="1"/>
  <c r="AK30" s="1"/>
  <c r="F33" i="2"/>
  <c r="AZ95" i="1" s="1"/>
  <c r="J33" i="2"/>
  <c r="AV95" i="1" s="1"/>
  <c r="AT95" s="1"/>
  <c r="J33" i="3"/>
  <c r="AV96" i="1" s="1"/>
  <c r="AT96" s="1"/>
  <c r="AN95" l="1"/>
  <c r="J96" i="2"/>
  <c r="J39"/>
  <c r="J30" i="3"/>
  <c r="AG96" i="1" s="1"/>
  <c r="AY94"/>
  <c r="AX94"/>
  <c r="AZ94"/>
  <c r="W29"/>
  <c r="W30"/>
  <c r="J39" i="3" l="1"/>
  <c r="AG94" i="1"/>
  <c r="AK26" s="1"/>
  <c r="AK35" s="1"/>
  <c r="AN96"/>
  <c r="AV94"/>
  <c r="AK29" s="1"/>
  <c r="AT94" l="1"/>
  <c r="AN94" l="1"/>
</calcChain>
</file>

<file path=xl/sharedStrings.xml><?xml version="1.0" encoding="utf-8"?>
<sst xmlns="http://schemas.openxmlformats.org/spreadsheetml/2006/main" count="3734" uniqueCount="562">
  <si>
    <t>Export Komplet</t>
  </si>
  <si>
    <t/>
  </si>
  <si>
    <t>2.0</t>
  </si>
  <si>
    <t>ZAMOK</t>
  </si>
  <si>
    <t>False</t>
  </si>
  <si>
    <t>{dfd59917-6ce6-435b-a831-16a420e3d791}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</si>
  <si>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</si>
  <si>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</si>
  <si>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</si>
  <si>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</si>
  <si>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</si>
  <si>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</si>
  <si>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</si>
  <si>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</si>
  <si>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2025-45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</si>
  <si>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</si>
  <si>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</si>
  <si>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Rekonstrukce SO 02 - bourací práce, st.p.č. 144, k.ú. Řepín</t>
  </si>
  <si>
    <t>KSO:</t>
  </si>
  <si>
    <t>CC-CZ:</t>
  </si>
  <si>
    <t>Místo:</t>
  </si>
  <si>
    <t>st.p.č. 144, k.ú. Řepín</t>
  </si>
  <si>
    <t>Datum:</t>
  </si>
  <si>
    <t>29. 9. 2025</t>
  </si>
  <si>
    <t>Zadavatel:</t>
  </si>
  <si>
    <t>IČ:</t>
  </si>
  <si>
    <t>00237175</t>
  </si>
  <si>
    <t>Obec Řepín</t>
  </si>
  <si>
    <t>DIČ:</t>
  </si>
  <si>
    <t>Uchazeč:</t>
  </si>
  <si>
    <t>Vyplň údaj</t>
  </si>
  <si>
    <t>Projektant:</t>
  </si>
  <si>
    <t xml:space="preserve"> </t>
  </si>
  <si>
    <t>True</t>
  </si>
  <si>
    <t>Zpracovatel:</t>
  </si>
  <si>
    <t>11461527</t>
  </si>
  <si>
    <t>Josef Beran-STAVO</t>
  </si>
  <si>
    <t>Poznámka:</t>
  </si>
  <si>
    <t>Položkový rozpočet je sestaven v cenové soustavě ÚRS CÚ 2025/I._x000D_
_x000D_
Celý rozpočet odstranění stavby č.p. 120 je technicky sestaven jako bourání stavby postupným rozebráním jednotlivých konstrukcí a podlaží. Toto řešení souvisí s ochranou majetku na sousedním objektem st.p.č. 147/1 a p.p.č. 146. _x000D_
_x000D_
Tyto pozemky a majteky v sousedství staveniště nesmí  být  JAKÝMKOLIV ZPŮSOBEM POŠKOZENY ČI ZASAŽENY!!_x000D_
_x000D_
Před zahájením bouracích prací je nutné zajistit odpojení budov č.p. 120 od přípojek vodovodu, kanalizace, elektřiny a telefonu v součinnosti nebo za přímé spolupráce se správci sítí. viz vyjádření a stanoviska Cetin, Středočeské vodárny, a.s. a ČEZ DITRIBUCE, a.s.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</si>
  <si>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</si>
  <si>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</si>
  <si>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</si>
  <si>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</si>
  <si>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</si>
  <si>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</si>
  <si>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</si>
  <si>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</si>
  <si>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</si>
  <si>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</si>
  <si>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</si>
  <si>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</si>
  <si>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</si>
  <si>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</si>
  <si>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</si>
  <si>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</si>
  <si>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</si>
  <si>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</si>
  <si>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</si>
  <si>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</si>
  <si>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</si>
  <si>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</si>
  <si>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</si>
  <si>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</si>
  <si>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</si>
  <si>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</si>
  <si>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</si>
  <si>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</si>
  <si>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</si>
  <si>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</si>
  <si>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</si>
  <si>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</si>
  <si>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</si>
  <si>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</si>
  <si>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</si>
  <si>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</si>
  <si>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</si>
  <si>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</si>
  <si>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</si>
  <si>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</si>
  <si>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</si>
  <si>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</si>
  <si>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</si>
  <si>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</si>
  <si>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</si>
  <si>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</si>
  <si>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Bourací práce SO 02 - podle PD z 05/2025</t>
  </si>
  <si>
    <t>STA</t>
  </si>
  <si>
    <t>1</t>
  </si>
  <si>
    <t>{6663d2a2-8b9c-447f-be82-b3bb24c154f7}</t>
  </si>
  <si>
    <t>2</t>
  </si>
  <si>
    <t>02</t>
  </si>
  <si>
    <t>Vedlejší rozpočtové náklady</t>
  </si>
  <si>
    <t>{c6552b21-7979-477f-addb-0ec9e67d950d}</t>
  </si>
  <si>
    <t>KRYCÍ LIST SOUPISU PRACÍ</t>
  </si>
  <si>
    <t>Objekt:</t>
  </si>
  <si>
    <t>01 - Bourací práce SO 02 - podle PD z 05/2025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</si>
  <si>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</si>
  <si>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</si>
  <si>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</si>
  <si>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</si>
  <si>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</si>
  <si>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</si>
  <si>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</si>
  <si>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9 - Ostatní konstrukce a práce, bourání</t>
  </si>
  <si>
    <t xml:space="preserve">    997 - Přesun sutě</t>
  </si>
  <si>
    <t>PSV - Práce a dodávky PSV</t>
  </si>
  <si>
    <t xml:space="preserve">    762 - Konstrukce tesařské</t>
  </si>
  <si>
    <t xml:space="preserve">    764 - Konstrukce klempířské</t>
  </si>
  <si>
    <t xml:space="preserve">    765 - Krytina skládaná</t>
  </si>
  <si>
    <t xml:space="preserve">    766 - Konstrukce truhlářské</t>
  </si>
  <si>
    <t xml:space="preserve">    767 - Konstrukce zámečnické</t>
  </si>
  <si>
    <t xml:space="preserve">    787 - Dokončovací práce - zasklívání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</si>
  <si>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</si>
  <si>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</si>
  <si>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</si>
  <si>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</si>
  <si>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</si>
  <si>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</si>
  <si>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</si>
  <si>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</si>
  <si>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</si>
  <si>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</si>
  <si>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</si>
  <si>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</si>
  <si>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</si>
  <si>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</si>
  <si>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</si>
  <si>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</si>
  <si>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</si>
  <si>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</si>
  <si>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122151104</t>
  </si>
  <si>
    <t>Odkopávky a prokopávky nezapažené v hornině třídy těžitelnosti I, skupiny 1 a 2 objem do 500 m3 strojně</t>
  </si>
  <si>
    <t>m3</t>
  </si>
  <si>
    <t>4</t>
  </si>
  <si>
    <t>1007127994</t>
  </si>
  <si>
    <t>VV</t>
  </si>
  <si>
    <t>úprava výšky pláně pod podlahami 1.N.P. po vybourání podlah pro novou skladbu</t>
  </si>
  <si>
    <t>m.č. 101</t>
  </si>
  <si>
    <t>8*11,527*0,15</t>
  </si>
  <si>
    <t>m.č. 103</t>
  </si>
  <si>
    <t>32,15*11,527*0,47</t>
  </si>
  <si>
    <t>Součet</t>
  </si>
  <si>
    <t>162351103</t>
  </si>
  <si>
    <t>Vodorovné přemístění do 500 m výkopku/sypaniny z horniny třídy těžitelnosti I, skupiny 1 až 3</t>
  </si>
  <si>
    <t>1279438823</t>
  </si>
  <si>
    <t>3</t>
  </si>
  <si>
    <t>171151103</t>
  </si>
  <si>
    <t>Uložení sypaniny z hornin soudržných do násypů zhutněných strojně</t>
  </si>
  <si>
    <t>82347345</t>
  </si>
  <si>
    <t>171251201</t>
  </si>
  <si>
    <t>Uložení sypaniny na skládky nebo meziskládky</t>
  </si>
  <si>
    <t>-1221883829</t>
  </si>
  <si>
    <t>5</t>
  </si>
  <si>
    <t>181911102</t>
  </si>
  <si>
    <t>Úprava pláně v hornině třídy těžitelnosti I, skupiny 1 až 2 se zhutněním ručně</t>
  </si>
  <si>
    <t>m2</t>
  </si>
  <si>
    <t>690197508</t>
  </si>
  <si>
    <t>8*11,527</t>
  </si>
  <si>
    <t>32,15*11,527</t>
  </si>
  <si>
    <t>9</t>
  </si>
  <si>
    <t>Ostatní konstrukce a práce, bourání</t>
  </si>
  <si>
    <t>6</t>
  </si>
  <si>
    <t>941221111</t>
  </si>
  <si>
    <t>Montáž lešení řadového rámového těžkého zatížení do 300 kg/m2 š do 1,2 m v do 10 m</t>
  </si>
  <si>
    <t>-283508664</t>
  </si>
  <si>
    <t>lešení pro otlučení vnitřních omítek</t>
  </si>
  <si>
    <t>severní strana</t>
  </si>
  <si>
    <t>11*6</t>
  </si>
  <si>
    <t>západní a východní strana</t>
  </si>
  <si>
    <t>32,15*6*2</t>
  </si>
  <si>
    <t>stření nosná zeď</t>
  </si>
  <si>
    <t>11*6*2</t>
  </si>
  <si>
    <t>7</t>
  </si>
  <si>
    <t>941221211</t>
  </si>
  <si>
    <t>Příplatek k lešení řadovému rámovému těžkému š 1,2 m v do 25 m za první a ZKD den použití</t>
  </si>
  <si>
    <t>1816598849</t>
  </si>
  <si>
    <t>doba použití lešení 1 měsíc 30 dnů</t>
  </si>
  <si>
    <t>583,80</t>
  </si>
  <si>
    <t>583,8*30 'Přepočtené koeficientem množství</t>
  </si>
  <si>
    <t>8</t>
  </si>
  <si>
    <t>941221811</t>
  </si>
  <si>
    <t>Demontáž lešení řadového rámového těžkého zatížení do 300 kg/m2 š do 1,2 m v do 10 m</t>
  </si>
  <si>
    <t>-1845142994</t>
  </si>
  <si>
    <t>962022391</t>
  </si>
  <si>
    <t>Bourání zdiva nadzákladového kamenného na MV nebo MVC přes 1 m3</t>
  </si>
  <si>
    <t>-1321027198</t>
  </si>
  <si>
    <t>bourání štítu na jižní straně</t>
  </si>
  <si>
    <t>0,5*((13,00*5,074)/2)</t>
  </si>
  <si>
    <t>10</t>
  </si>
  <si>
    <t>962032231</t>
  </si>
  <si>
    <t>Bourání zdiva z cihel pálených nebo vápenopískových na MV nebo MVC přes 1 m3</t>
  </si>
  <si>
    <t>644852282</t>
  </si>
  <si>
    <t>vybourání zdiva 1.N.P.</t>
  </si>
  <si>
    <t>m.č. 102 - zrušení místnosti</t>
  </si>
  <si>
    <t>0,15*(1,40+3,24+1,40)*2,95</t>
  </si>
  <si>
    <t>odpočet otvorů</t>
  </si>
  <si>
    <t>-0,15*0,90*0,60</t>
  </si>
  <si>
    <t>-0,15*0,80*2</t>
  </si>
  <si>
    <t>Podkroví</t>
  </si>
  <si>
    <t>odbourání části výšky zdiva  pro nový ztužující věnec výškové uspořádání nového krovu</t>
  </si>
  <si>
    <t>(0,75*42,07*0,648)*2</t>
  </si>
  <si>
    <t>(0,75*13*0,648)</t>
  </si>
  <si>
    <t>11</t>
  </si>
  <si>
    <t>962032241</t>
  </si>
  <si>
    <t>Bourání zdiva z cihel pálených nebo vápenopískových na MC přes 1 m3</t>
  </si>
  <si>
    <t>-23193568</t>
  </si>
  <si>
    <t>vybourání zděné konstrukce krmných žlabů</t>
  </si>
  <si>
    <t>0,30*1,5*1,5*2</t>
  </si>
  <si>
    <t>((0,625+0,30+0,41+0,10+0,30)*(32,15-1,45-0,30-1,62)*((0,630+0,76+0,36+0,26+0,56+0,47)/6)*2)</t>
  </si>
  <si>
    <t>12</t>
  </si>
  <si>
    <t>962071711</t>
  </si>
  <si>
    <t>Bourání kovových, litinových nebo nýtovaných sloupů s patkou a hlavicí</t>
  </si>
  <si>
    <t>t</t>
  </si>
  <si>
    <t>-1357240041</t>
  </si>
  <si>
    <t>sloupy pod I320-47,94 kg/m</t>
  </si>
  <si>
    <t>47,94*2,958*10/1000</t>
  </si>
  <si>
    <t>13</t>
  </si>
  <si>
    <t>963031532</t>
  </si>
  <si>
    <t>Bourání cihelných kleneb na MVC tl do 150 mm do ocelových nosníků</t>
  </si>
  <si>
    <t>-975226770</t>
  </si>
  <si>
    <t>bourání stropů nad 1.N.P. (nad m.č. 101+102 a 103)</t>
  </si>
  <si>
    <t>(42,07-0,72-0,72)*(13-0,75-0,75)</t>
  </si>
  <si>
    <t>odpočet dělící stěny</t>
  </si>
  <si>
    <t>-0,62*(13-0,75-0,75)</t>
  </si>
  <si>
    <t>14</t>
  </si>
  <si>
    <t>964061341</t>
  </si>
  <si>
    <t>Uvolnění zhlaví trámů ze zdiva cihelného průřezu zhlaví přes 0,05 m2</t>
  </si>
  <si>
    <t>kus</t>
  </si>
  <si>
    <t>48068550</t>
  </si>
  <si>
    <t>uvolnění zhlaví nosníků ze zdiva</t>
  </si>
  <si>
    <t>I320</t>
  </si>
  <si>
    <t>I180</t>
  </si>
  <si>
    <t>25*2</t>
  </si>
  <si>
    <t>964072551</t>
  </si>
  <si>
    <t>Vybourání válcovaných nosníků ze zdiva smíšeného dl přes 8 m hmotnosti přes 55 kg/m</t>
  </si>
  <si>
    <t>-1081794703</t>
  </si>
  <si>
    <t xml:space="preserve">nosníky IPE 320 mm </t>
  </si>
  <si>
    <t>50,4*((40,07-0,72-0,72+0,40+0,40)*2)/1000</t>
  </si>
  <si>
    <t>16</t>
  </si>
  <si>
    <t>964073551</t>
  </si>
  <si>
    <t xml:space="preserve">Vybourání válcovaných nosníků ze zdiva cihelného dl přes 8 m </t>
  </si>
  <si>
    <t>1980068932</t>
  </si>
  <si>
    <t>nosníky z klenbových stropů v. 180 mm 18,8 kg/m</t>
  </si>
  <si>
    <t>18,8*(13,00-0,75-0,75+0,25+0,25)*25/1000</t>
  </si>
  <si>
    <t>17</t>
  </si>
  <si>
    <t>965031131</t>
  </si>
  <si>
    <t>Bourání podlah z cihel kladených na plocho pl přes 1 m2</t>
  </si>
  <si>
    <t>-1848350110</t>
  </si>
  <si>
    <t>1.N.P.</t>
  </si>
  <si>
    <t>plocha pro ustájení okolo žlabu</t>
  </si>
  <si>
    <t>1,20*(27,282+32,15)</t>
  </si>
  <si>
    <t>18</t>
  </si>
  <si>
    <t>965032131</t>
  </si>
  <si>
    <t>Bourání podlah z cihel kladených na stojato pl přes 1 m2</t>
  </si>
  <si>
    <t>-202907317</t>
  </si>
  <si>
    <t>1,50*(27,282+32,15)</t>
  </si>
  <si>
    <t>19</t>
  </si>
  <si>
    <t>965042131</t>
  </si>
  <si>
    <t>Bourání podkladů pod dlažby nebo mazanin betonových nebo z litého asfaltu tl do 100 mm pl do 4 m2</t>
  </si>
  <si>
    <t>885858842</t>
  </si>
  <si>
    <t>2.N.P. - podkroví</t>
  </si>
  <si>
    <t>nášlapná vrstva</t>
  </si>
  <si>
    <t>m.č. 201</t>
  </si>
  <si>
    <t>8,125*11,527*0,10</t>
  </si>
  <si>
    <t>m.č. 202</t>
  </si>
  <si>
    <t>11,527*32,15*0,10</t>
  </si>
  <si>
    <t>20</t>
  </si>
  <si>
    <t>965042241</t>
  </si>
  <si>
    <t>Bourání podkladů pod dlažby nebo mazanin betonových nebo z litého asfaltu tl přes 100 mm pl přes 4 m2</t>
  </si>
  <si>
    <t>667759648</t>
  </si>
  <si>
    <t>m.č. 101 včetně plochy m.č. 102</t>
  </si>
  <si>
    <t>podkladní beton</t>
  </si>
  <si>
    <t>0,20+0,3+9,5+0,5+0,2+0,3+21,15</t>
  </si>
  <si>
    <t>středový žlab</t>
  </si>
  <si>
    <t>2,20*32,15*0,15</t>
  </si>
  <si>
    <t>vyrovnávací vrstva pod krmnými žlaby</t>
  </si>
  <si>
    <t>(0,625+0,30+0,41+0,10)*29,77*0,15</t>
  </si>
  <si>
    <t>nášlapná vrstva u jižního štítu</t>
  </si>
  <si>
    <t>2,38*11,527*0,15</t>
  </si>
  <si>
    <t>965049112</t>
  </si>
  <si>
    <t>Příplatek k bourání betonových mazanin za bourání mazanin se svařovanou sítí tl přes 100 mm</t>
  </si>
  <si>
    <t>-2019864924</t>
  </si>
  <si>
    <t>příplatek bude použit pouze se souhlasem TDI po prokázání KARI síti v betonových mazaninách</t>
  </si>
  <si>
    <t>46,425</t>
  </si>
  <si>
    <t>136,536</t>
  </si>
  <si>
    <t>22</t>
  </si>
  <si>
    <t>965083122</t>
  </si>
  <si>
    <t>Odstranění násypů pod podlahami mezi trámy tl do 200 mm pl přes 2 m2</t>
  </si>
  <si>
    <t>1783346603</t>
  </si>
  <si>
    <t>odstranění násypů pod betonovou deskou na klenbách</t>
  </si>
  <si>
    <t>podkroví - 2.N.P.</t>
  </si>
  <si>
    <t>23</t>
  </si>
  <si>
    <t>968062354</t>
  </si>
  <si>
    <t>Vybourání dřevěných rámů oken dvojitých včetně křídel pl do 1 m2</t>
  </si>
  <si>
    <t>886618432</t>
  </si>
  <si>
    <t>severní štít</t>
  </si>
  <si>
    <t>podkroví m.č. 201</t>
  </si>
  <si>
    <t>0,9*0,96*2</t>
  </si>
  <si>
    <t>0,90*0,65</t>
  </si>
  <si>
    <t>24</t>
  </si>
  <si>
    <t>968062355</t>
  </si>
  <si>
    <t>Vybourání dřevěných rámů oken dvojitých včetně křídel pl do 2 m2</t>
  </si>
  <si>
    <t>-933322676</t>
  </si>
  <si>
    <t>1.N.P. m.č. 101</t>
  </si>
  <si>
    <t>1,10*1,6</t>
  </si>
  <si>
    <t>1,6*((0,96+1,12)/2)</t>
  </si>
  <si>
    <t>25</t>
  </si>
  <si>
    <t>968062455</t>
  </si>
  <si>
    <t>Vybourání dřevěných dveřních zárubní pl do 2 m2</t>
  </si>
  <si>
    <t>-602072458</t>
  </si>
  <si>
    <t>m.č. 101+102</t>
  </si>
  <si>
    <t>0,90*2*2</t>
  </si>
  <si>
    <t>26</t>
  </si>
  <si>
    <t>968062456</t>
  </si>
  <si>
    <t>Vybourání dřevěných dveřních zárubní pl přes 2 m2</t>
  </si>
  <si>
    <t>1112218123</t>
  </si>
  <si>
    <t>severní štít m.č. 101</t>
  </si>
  <si>
    <t>2,10*2,32</t>
  </si>
  <si>
    <t>1,5*2,20</t>
  </si>
  <si>
    <t>27</t>
  </si>
  <si>
    <t>968072244</t>
  </si>
  <si>
    <t>Vybourání kovových rámů oken jednoduchých včetně křídel pl do 1 m2</t>
  </si>
  <si>
    <t>-909976552</t>
  </si>
  <si>
    <t>vybourání kovových oken v podkroví</t>
  </si>
  <si>
    <t>východní strana</t>
  </si>
  <si>
    <t>podkroví m.č. 202</t>
  </si>
  <si>
    <t>1,00*0,65*7</t>
  </si>
  <si>
    <t>západní strana m.č. 202</t>
  </si>
  <si>
    <t>28</t>
  </si>
  <si>
    <t>968072245</t>
  </si>
  <si>
    <t>Vybourání kovových rámů oken jednoduchých včetně křídel pl do 2 m2</t>
  </si>
  <si>
    <t>604876673</t>
  </si>
  <si>
    <t>1,00*1,60</t>
  </si>
  <si>
    <t>východní a západní strana</t>
  </si>
  <si>
    <t>1,00*1,6*7</t>
  </si>
  <si>
    <t>29</t>
  </si>
  <si>
    <t>976036111</t>
  </si>
  <si>
    <t>Vybourání cihelných krmných žlabů pro skot bez podezdívky</t>
  </si>
  <si>
    <t>m</t>
  </si>
  <si>
    <t>-1587650762</t>
  </si>
  <si>
    <t>(27,282+32,15)*2</t>
  </si>
  <si>
    <t>30</t>
  </si>
  <si>
    <t>978013191</t>
  </si>
  <si>
    <t>Otlučení (osekání) vnitřní vápenné nebo vápenocementové omítky stěn v rozsahu do 100 %</t>
  </si>
  <si>
    <t>804589136</t>
  </si>
  <si>
    <t>kompletní otlučení vnitřních omítek 1.N.P. - výška stanovena po odstranění klembových stropů a PD z 05/2025</t>
  </si>
  <si>
    <t>((8+11,527)*2)*4,5</t>
  </si>
  <si>
    <t>-1,10*1,6*2</t>
  </si>
  <si>
    <t>-2,103*2</t>
  </si>
  <si>
    <t>-0,90*2*2</t>
  </si>
  <si>
    <t>-2*2,20</t>
  </si>
  <si>
    <t>vnitřní stěny</t>
  </si>
  <si>
    <t>(11,527+32,15+32,15+11,527)*4,5</t>
  </si>
  <si>
    <t>-1,00*1,6*14</t>
  </si>
  <si>
    <t>-2*2,20*2</t>
  </si>
  <si>
    <t>ostění a nadpraží</t>
  </si>
  <si>
    <t>0,30*(1,6+1,00+1,60)*16</t>
  </si>
  <si>
    <t>0,30*(0,65+1,00+0,65)*14</t>
  </si>
  <si>
    <t>parapety vnitřní</t>
  </si>
  <si>
    <t>0,60*1,10+16</t>
  </si>
  <si>
    <t>podkroví</t>
  </si>
  <si>
    <t xml:space="preserve">(11,527*5,074)/2                                     </t>
  </si>
  <si>
    <t>odpočet oken</t>
  </si>
  <si>
    <t>-1,00*0,65*14</t>
  </si>
  <si>
    <t>-0,90*0,90*2</t>
  </si>
  <si>
    <t>-2,103*((0,90+1,23)/2)</t>
  </si>
  <si>
    <t>997</t>
  </si>
  <si>
    <t>Přesun sutě</t>
  </si>
  <si>
    <t>31</t>
  </si>
  <si>
    <t>997002611</t>
  </si>
  <si>
    <t>Nakládání suti a vybouraných hmot</t>
  </si>
  <si>
    <t>946715508</t>
  </si>
  <si>
    <t>32</t>
  </si>
  <si>
    <t>997013153</t>
  </si>
  <si>
    <t>Vnitrostaveništní vodorovná doprava suti a vybouraných hmot do 50 m pro budovy výšky do 12 m s omezením mechanizace</t>
  </si>
  <si>
    <t>1766007822</t>
  </si>
  <si>
    <t>33</t>
  </si>
  <si>
    <t>997013501</t>
  </si>
  <si>
    <t>Odvoz suti a vybouraných hmot na skládku nebo meziskládku do 1 km se složením</t>
  </si>
  <si>
    <t>1946601535</t>
  </si>
  <si>
    <t>34</t>
  </si>
  <si>
    <t>997013509</t>
  </si>
  <si>
    <t>Příplatek k odvozu suti a vybouraných hmot na skládku ZKD 1 km přes 1 km</t>
  </si>
  <si>
    <t>-783684429</t>
  </si>
  <si>
    <t>1276,518*10 'Přepočtené koeficientem množství</t>
  </si>
  <si>
    <t>35</t>
  </si>
  <si>
    <t>997013804</t>
  </si>
  <si>
    <t>Poplatek za uložení na skládce (skládkovné) stavebního odpadu ze skla kód odpadu 17 02 02</t>
  </si>
  <si>
    <t>1621116739</t>
  </si>
  <si>
    <t>0,432</t>
  </si>
  <si>
    <t>36</t>
  </si>
  <si>
    <t>997013811</t>
  </si>
  <si>
    <t>Poplatek za uložení na skládce (skládkovné) stavebního odpadu dřevěného kód odpadu 17 02 01</t>
  </si>
  <si>
    <t>-1341669303</t>
  </si>
  <si>
    <t>0,173+0,212+0,317+0,548+5,336+26,243+2,692+3,771</t>
  </si>
  <si>
    <t>37</t>
  </si>
  <si>
    <t>997013861</t>
  </si>
  <si>
    <t>Poplatek za uložení stavebního odpadu na recyklační skládce (skládkovné) z prostého betonu kód odpadu 17 01 01</t>
  </si>
  <si>
    <t>-963600370</t>
  </si>
  <si>
    <t>5,306+178,083+102,135</t>
  </si>
  <si>
    <t>38</t>
  </si>
  <si>
    <t>997013863</t>
  </si>
  <si>
    <t>Poplatek za uložení stavebního odpadu na recyklační skládce (skládkovné) cihelného kód odpadu  17 01 02</t>
  </si>
  <si>
    <t>-1688024920</t>
  </si>
  <si>
    <t>89,212+101,301+128,372+3,132+8,701+24,248+41,008</t>
  </si>
  <si>
    <t>39</t>
  </si>
  <si>
    <t>997013867</t>
  </si>
  <si>
    <t>Poplatek za uložení stavebního odpadu na recyklační skládce (skládkovné) z tašek a keramických výrobků kód odpadu  17 01 03</t>
  </si>
  <si>
    <t>848026107</t>
  </si>
  <si>
    <t>33,561</t>
  </si>
  <si>
    <t>40</t>
  </si>
  <si>
    <t>997013871</t>
  </si>
  <si>
    <t>Poplatek za uložení stavebního odpadu na recyklační skládce (skládkovné) směsného stavebního a demoličního kód odpadu  17 09 04</t>
  </si>
  <si>
    <t>1691907097</t>
  </si>
  <si>
    <t>26,729</t>
  </si>
  <si>
    <t>41</t>
  </si>
  <si>
    <t>997013873</t>
  </si>
  <si>
    <t>Poplatek za uložení stavebního odpadu na recyklační skládce (skládkovné) zeminy a kamení zatříděného do Katalogu odpadů pod kódem 17 05 04</t>
  </si>
  <si>
    <t>1167435199</t>
  </si>
  <si>
    <t>71,247+366,621+41,228</t>
  </si>
  <si>
    <t>42</t>
  </si>
  <si>
    <t>997013977</t>
  </si>
  <si>
    <t>Poplatek za železo a ocel</t>
  </si>
  <si>
    <t>13747821</t>
  </si>
  <si>
    <t>-1,418-4,969-7,050-0,592-0,984-0,109-0,750</t>
  </si>
  <si>
    <t>43</t>
  </si>
  <si>
    <t>997251201</t>
  </si>
  <si>
    <t>-1671945295</t>
  </si>
  <si>
    <t>639,62</t>
  </si>
  <si>
    <t>PSV</t>
  </si>
  <si>
    <t>Práce a dodávky PSV</t>
  </si>
  <si>
    <t>762</t>
  </si>
  <si>
    <t>Konstrukce tesařské</t>
  </si>
  <si>
    <t>44</t>
  </si>
  <si>
    <t>762331812</t>
  </si>
  <si>
    <t>Demontáž vázaných kcí krovů z hranolů průřezové plochy do 224 cm2</t>
  </si>
  <si>
    <t>-105559567</t>
  </si>
  <si>
    <t>opěrné trámy u podlahy v podkroví</t>
  </si>
  <si>
    <t>(8,22+32,25)*2</t>
  </si>
  <si>
    <t>vzpěry</t>
  </si>
  <si>
    <t>6,54*10*2</t>
  </si>
  <si>
    <t>1,93*2*10*2</t>
  </si>
  <si>
    <t>2,305*2*10*2</t>
  </si>
  <si>
    <t>45</t>
  </si>
  <si>
    <t>762331813</t>
  </si>
  <si>
    <t>Demontáž vázaných kcí krovů z hranolů průřezové plochy do 288 cm2</t>
  </si>
  <si>
    <t>78077406</t>
  </si>
  <si>
    <t>krokve</t>
  </si>
  <si>
    <t>8,77*50</t>
  </si>
  <si>
    <t>9,157*50</t>
  </si>
  <si>
    <t>kleštiny</t>
  </si>
  <si>
    <t>9,856*2*10</t>
  </si>
  <si>
    <t>46</t>
  </si>
  <si>
    <t>762331814</t>
  </si>
  <si>
    <t>Demontáž vázaných kcí krovů z hranolů průřezové plochy do 450 cm2</t>
  </si>
  <si>
    <t>801462</t>
  </si>
  <si>
    <t>pozednice</t>
  </si>
  <si>
    <t>42,07*2</t>
  </si>
  <si>
    <t>47</t>
  </si>
  <si>
    <t>762342812</t>
  </si>
  <si>
    <t>Demontáž laťování střech z latí osové vzdálenosti do 0,50 m</t>
  </si>
  <si>
    <t>884672616</t>
  </si>
  <si>
    <t>východní strana objektu</t>
  </si>
  <si>
    <t>42,07*8,77</t>
  </si>
  <si>
    <t>západní strana objektu</t>
  </si>
  <si>
    <t>42,07*9,157</t>
  </si>
  <si>
    <t>764</t>
  </si>
  <si>
    <t>Konstrukce klempířské</t>
  </si>
  <si>
    <t>48</t>
  </si>
  <si>
    <t>764004801</t>
  </si>
  <si>
    <t>Demontáž podokapního žlabu do suti</t>
  </si>
  <si>
    <t>-2058700850</t>
  </si>
  <si>
    <t>SO 02 - východní  strana</t>
  </si>
  <si>
    <t>42,07</t>
  </si>
  <si>
    <t>765</t>
  </si>
  <si>
    <t>Krytina skládaná</t>
  </si>
  <si>
    <t>49</t>
  </si>
  <si>
    <t>765111801</t>
  </si>
  <si>
    <t>Demontáž krytiny keramické drážkové sklonu do 30° na sucho do suti</t>
  </si>
  <si>
    <t>1702486103</t>
  </si>
  <si>
    <t>50</t>
  </si>
  <si>
    <t>765111811</t>
  </si>
  <si>
    <t>Příplatek k demontáži krytiny keramické drážkové do suti za sklon přes 30°</t>
  </si>
  <si>
    <t>74816508</t>
  </si>
  <si>
    <t>51</t>
  </si>
  <si>
    <t>765111881</t>
  </si>
  <si>
    <t>Příplatek k demontáži krytiny keramické hřebenů a nároží z prejzů do suti za sklon přes 30°</t>
  </si>
  <si>
    <t>1021003839</t>
  </si>
  <si>
    <t>hlavní hřeben SO 02</t>
  </si>
  <si>
    <t>766</t>
  </si>
  <si>
    <t>Konstrukce truhlářské</t>
  </si>
  <si>
    <t>52</t>
  </si>
  <si>
    <t>766691911</t>
  </si>
  <si>
    <t>Vyvěšení nebo zavěšení dřevěných křídel oken pl do 1,5 m2</t>
  </si>
  <si>
    <t>-1191419468</t>
  </si>
  <si>
    <t>místnost č. 101</t>
  </si>
  <si>
    <t>53</t>
  </si>
  <si>
    <t>766691914</t>
  </si>
  <si>
    <t>Vyvěšení nebo zavěšení dřevěných křídel dveří pl do 2 m2</t>
  </si>
  <si>
    <t>-1724806644</t>
  </si>
  <si>
    <t>767</t>
  </si>
  <si>
    <t>Konstrukce zámečnické</t>
  </si>
  <si>
    <t>54</t>
  </si>
  <si>
    <t>767996701</t>
  </si>
  <si>
    <t>Demontáž atypických zámečnických konstrukcí řezáním hmotnosti jednotlivých dílů do 50 kg</t>
  </si>
  <si>
    <t>kg</t>
  </si>
  <si>
    <t>979319662</t>
  </si>
  <si>
    <t>odřezání ocelové konstrukce na stropech 25 kg/kus</t>
  </si>
  <si>
    <t>30*25</t>
  </si>
  <si>
    <t>787</t>
  </si>
  <si>
    <t>Dokončovací práce - zasklívání</t>
  </si>
  <si>
    <t>55</t>
  </si>
  <si>
    <t>787600801</t>
  </si>
  <si>
    <t>Vysklívání oken a dveří plochy do 1 m2 skla plochého</t>
  </si>
  <si>
    <t>-858417589</t>
  </si>
  <si>
    <t>vysklení kovových oken v podkroví</t>
  </si>
  <si>
    <t>západní strana</t>
  </si>
  <si>
    <t>56</t>
  </si>
  <si>
    <t>787600802</t>
  </si>
  <si>
    <t>Vysklívání oken a dveří plochy do 3 m2 skla plochého</t>
  </si>
  <si>
    <t>1721844962</t>
  </si>
  <si>
    <t>1,23*1,60</t>
  </si>
  <si>
    <t>02 - Vedlejší rozpočtové náklady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</si>
  <si>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</si>
  <si>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</si>
  <si>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</si>
  <si>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</si>
  <si>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VRN6 - Územní vlivy</t>
  </si>
  <si>
    <t xml:space="preserve">    VRN7 - Provozní vlivy</t>
  </si>
  <si>
    <t xml:space="preserve">    VRN9 - Ostatní náklady</t>
  </si>
  <si>
    <t>VRN</t>
  </si>
  <si>
    <t>VRN1</t>
  </si>
  <si>
    <t>Průzkumné, geodetické a projektové práce</t>
  </si>
  <si>
    <t>012203000</t>
  </si>
  <si>
    <t>Geodetické práce při provádění stavby</t>
  </si>
  <si>
    <t>Kč</t>
  </si>
  <si>
    <t>1024</t>
  </si>
  <si>
    <t>-616582466</t>
  </si>
  <si>
    <t>VRN3</t>
  </si>
  <si>
    <t>Zařízení staveniště</t>
  </si>
  <si>
    <t>032002000</t>
  </si>
  <si>
    <t>Vybavení staveniště</t>
  </si>
  <si>
    <t>%</t>
  </si>
  <si>
    <t>-1900572008</t>
  </si>
  <si>
    <t>VRN4</t>
  </si>
  <si>
    <t>Inženýrská činnost</t>
  </si>
  <si>
    <t>041904000</t>
  </si>
  <si>
    <t>Zajištění fotodokumentace</t>
  </si>
  <si>
    <t>588068603</t>
  </si>
  <si>
    <t>042903000</t>
  </si>
  <si>
    <t>Ostatní posudky - odběry vzorků a rozbory</t>
  </si>
  <si>
    <t>850752703</t>
  </si>
  <si>
    <t>VRN6</t>
  </si>
  <si>
    <t>Územní vlivy</t>
  </si>
  <si>
    <t>060001000</t>
  </si>
  <si>
    <t>530797707</t>
  </si>
  <si>
    <t>VRN7</t>
  </si>
  <si>
    <t>Provozní vlivy</t>
  </si>
  <si>
    <t>070001000</t>
  </si>
  <si>
    <t>-558922135</t>
  </si>
  <si>
    <t>VRN9</t>
  </si>
  <si>
    <t>Ostatní náklady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</si>
</sst>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9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3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1" fillId="0" borderId="19" xfId="0" applyFont="1" applyBorder="1" applyAlignment="1" applyProtection="1">
      <alignment vertical="center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  <xf numFmtId="167" fontId="22" fillId="2" borderId="22" xfId="0" applyNumberFormat="1" applyFont="1" applyFill="1" applyBorder="1" applyAlignment="1" applyProtection="1">
      <alignment vertical="center"/>
      <protection locked="0"/>
    </xf>
    <xf numFmtId="0" fontId="8" fillId="0" borderId="19" xfId="0" applyFont="1" applyBorder="1" applyAlignment="1" applyProtection="1"/>
    <xf numFmtId="0" fontId="8" fillId="0" borderId="20" xfId="0" applyFont="1" applyBorder="1" applyAlignment="1" applyProtection="1"/>
    <xf numFmtId="166" fontId="8" fillId="0" borderId="20" xfId="0" applyNumberFormat="1" applyFont="1" applyBorder="1" applyAlignment="1" applyProtection="1"/>
    <xf numFmtId="166" fontId="8" fillId="0" borderId="21" xfId="0" applyNumberFormat="1" applyFont="1" applyBorder="1" applyAlignment="1" applyProtection="1"/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7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8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left" vertical="center"/>
    </xf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98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s="1" customFormat="1" ht="36.950000000000003" customHeight="1">
      <c r="AR2" s="282"/>
      <c r="AS2" s="282"/>
      <c r="AT2" s="282"/>
      <c r="AU2" s="282"/>
      <c r="AV2" s="282"/>
      <c r="AW2" s="282"/>
      <c r="AX2" s="282"/>
      <c r="AY2" s="282"/>
      <c r="AZ2" s="282"/>
      <c r="BA2" s="282"/>
      <c r="BB2" s="282"/>
      <c r="BC2" s="282"/>
      <c r="BD2" s="282"/>
      <c r="BE2" s="282"/>
      <c r="BS2" s="17" t="s">
        <v>6</v>
      </c>
      <c r="BT2" s="17" t="s">
        <v>7</v>
      </c>
    </row>
    <row r="3" spans="1:74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s="1" customFormat="1" ht="24.95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pans="1:74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45" t="s">
        <v>14</v>
      </c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  <c r="Z5" s="246"/>
      <c r="AA5" s="246"/>
      <c r="AB5" s="246"/>
      <c r="AC5" s="246"/>
      <c r="AD5" s="246"/>
      <c r="AE5" s="246"/>
      <c r="AF5" s="246"/>
      <c r="AG5" s="246"/>
      <c r="AH5" s="246"/>
      <c r="AI5" s="246"/>
      <c r="AJ5" s="246"/>
      <c r="AK5" s="246"/>
      <c r="AL5" s="246"/>
      <c r="AM5" s="246"/>
      <c r="AN5" s="246"/>
      <c r="AO5" s="246"/>
      <c r="AP5" s="22"/>
      <c r="AQ5" s="22"/>
      <c r="AR5" s="20"/>
      <c r="BE5" s="242" t="s">
        <v>15</v>
      </c>
      <c r="BS5" s="17" t="s">
        <v>6</v>
      </c>
    </row>
    <row r="6" spans="1:74" s="1" customFormat="1" ht="36.950000000000003" customHeight="1">
      <c r="B6" s="21"/>
      <c r="C6" s="22"/>
      <c r="D6" s="28" t="s">
        <v>16</v>
      </c>
      <c r="E6" s="22"/>
      <c r="F6" s="22"/>
      <c r="G6" s="22"/>
      <c r="H6" s="22"/>
      <c r="I6" s="22"/>
      <c r="J6" s="22"/>
      <c r="K6" s="247" t="s">
        <v>17</v>
      </c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46"/>
      <c r="Z6" s="246"/>
      <c r="AA6" s="246"/>
      <c r="AB6" s="246"/>
      <c r="AC6" s="246"/>
      <c r="AD6" s="246"/>
      <c r="AE6" s="246"/>
      <c r="AF6" s="246"/>
      <c r="AG6" s="246"/>
      <c r="AH6" s="246"/>
      <c r="AI6" s="246"/>
      <c r="AJ6" s="246"/>
      <c r="AK6" s="246"/>
      <c r="AL6" s="246"/>
      <c r="AM6" s="246"/>
      <c r="AN6" s="246"/>
      <c r="AO6" s="246"/>
      <c r="AP6" s="22"/>
      <c r="AQ6" s="22"/>
      <c r="AR6" s="20"/>
      <c r="BE6" s="243"/>
      <c r="BS6" s="17" t="s">
        <v>6</v>
      </c>
    </row>
    <row r="7" spans="1:74" s="1" customFormat="1" ht="12" customHeight="1">
      <c r="B7" s="21"/>
      <c r="C7" s="22"/>
      <c r="D7" s="29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9" t="s">
        <v>19</v>
      </c>
      <c r="AL7" s="22"/>
      <c r="AM7" s="22"/>
      <c r="AN7" s="27" t="s">
        <v>1</v>
      </c>
      <c r="AO7" s="22"/>
      <c r="AP7" s="22"/>
      <c r="AQ7" s="22"/>
      <c r="AR7" s="20"/>
      <c r="BE7" s="243"/>
      <c r="BS7" s="17" t="s">
        <v>6</v>
      </c>
    </row>
    <row r="8" spans="1:74" s="1" customFormat="1" ht="12" customHeight="1">
      <c r="B8" s="21"/>
      <c r="C8" s="22"/>
      <c r="D8" s="29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9" t="s">
        <v>22</v>
      </c>
      <c r="AL8" s="22"/>
      <c r="AM8" s="22"/>
      <c r="AN8" s="30" t="s">
        <v>23</v>
      </c>
      <c r="AO8" s="22"/>
      <c r="AP8" s="22"/>
      <c r="AQ8" s="22"/>
      <c r="AR8" s="20"/>
      <c r="BE8" s="243"/>
      <c r="BS8" s="17" t="s">
        <v>6</v>
      </c>
    </row>
    <row r="9" spans="1:74" s="1" customFormat="1" ht="14.45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243"/>
      <c r="BS9" s="17" t="s">
        <v>6</v>
      </c>
    </row>
    <row r="10" spans="1:74" s="1" customFormat="1" ht="12" customHeight="1">
      <c r="B10" s="21"/>
      <c r="C10" s="22"/>
      <c r="D10" s="29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9" t="s">
        <v>25</v>
      </c>
      <c r="AL10" s="22"/>
      <c r="AM10" s="22"/>
      <c r="AN10" s="27" t="s">
        <v>26</v>
      </c>
      <c r="AO10" s="22"/>
      <c r="AP10" s="22"/>
      <c r="AQ10" s="22"/>
      <c r="AR10" s="20"/>
      <c r="BE10" s="243"/>
      <c r="BS10" s="17" t="s">
        <v>6</v>
      </c>
    </row>
    <row r="11" spans="1:74" s="1" customFormat="1" ht="18.399999999999999" customHeight="1">
      <c r="B11" s="21"/>
      <c r="C11" s="22"/>
      <c r="D11" s="22"/>
      <c r="E11" s="27" t="s">
        <v>27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9" t="s">
        <v>28</v>
      </c>
      <c r="AL11" s="22"/>
      <c r="AM11" s="22"/>
      <c r="AN11" s="27" t="s">
        <v>1</v>
      </c>
      <c r="AO11" s="22"/>
      <c r="AP11" s="22"/>
      <c r="AQ11" s="22"/>
      <c r="AR11" s="20"/>
      <c r="BE11" s="243"/>
      <c r="BS11" s="17" t="s">
        <v>6</v>
      </c>
    </row>
    <row r="12" spans="1:74" s="1" customFormat="1" ht="6.95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243"/>
      <c r="BS12" s="17" t="s">
        <v>6</v>
      </c>
    </row>
    <row r="13" spans="1:74" s="1" customFormat="1" ht="12" customHeight="1">
      <c r="B13" s="21"/>
      <c r="C13" s="22"/>
      <c r="D13" s="29" t="s">
        <v>29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9" t="s">
        <v>25</v>
      </c>
      <c r="AL13" s="22"/>
      <c r="AM13" s="22"/>
      <c r="AN13" s="31" t="s">
        <v>30</v>
      </c>
      <c r="AO13" s="22"/>
      <c r="AP13" s="22"/>
      <c r="AQ13" s="22"/>
      <c r="AR13" s="20"/>
      <c r="BE13" s="243"/>
      <c r="BS13" s="17" t="s">
        <v>6</v>
      </c>
    </row>
    <row r="14" spans="1:74" ht="12.75">
      <c r="B14" s="21"/>
      <c r="C14" s="22"/>
      <c r="D14" s="22"/>
      <c r="E14" s="248" t="s">
        <v>30</v>
      </c>
      <c r="F14" s="249"/>
      <c r="G14" s="249"/>
      <c r="H14" s="249"/>
      <c r="I14" s="249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249"/>
      <c r="U14" s="249"/>
      <c r="V14" s="249"/>
      <c r="W14" s="249"/>
      <c r="X14" s="249"/>
      <c r="Y14" s="249"/>
      <c r="Z14" s="249"/>
      <c r="AA14" s="249"/>
      <c r="AB14" s="249"/>
      <c r="AC14" s="249"/>
      <c r="AD14" s="249"/>
      <c r="AE14" s="249"/>
      <c r="AF14" s="249"/>
      <c r="AG14" s="249"/>
      <c r="AH14" s="249"/>
      <c r="AI14" s="249"/>
      <c r="AJ14" s="249"/>
      <c r="AK14" s="29" t="s">
        <v>28</v>
      </c>
      <c r="AL14" s="22"/>
      <c r="AM14" s="22"/>
      <c r="AN14" s="31" t="s">
        <v>30</v>
      </c>
      <c r="AO14" s="22"/>
      <c r="AP14" s="22"/>
      <c r="AQ14" s="22"/>
      <c r="AR14" s="20"/>
      <c r="BE14" s="243"/>
      <c r="BS14" s="17" t="s">
        <v>6</v>
      </c>
    </row>
    <row r="15" spans="1:74" s="1" customFormat="1" ht="6.95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243"/>
      <c r="BS15" s="17" t="s">
        <v>4</v>
      </c>
    </row>
    <row r="16" spans="1:74" s="1" customFormat="1" ht="12" customHeight="1">
      <c r="B16" s="21"/>
      <c r="C16" s="22"/>
      <c r="D16" s="29" t="s">
        <v>31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9" t="s">
        <v>25</v>
      </c>
      <c r="AL16" s="22"/>
      <c r="AM16" s="22"/>
      <c r="AN16" s="27" t="s">
        <v>1</v>
      </c>
      <c r="AO16" s="22"/>
      <c r="AP16" s="22"/>
      <c r="AQ16" s="22"/>
      <c r="AR16" s="20"/>
      <c r="BE16" s="243"/>
      <c r="BS16" s="17" t="s">
        <v>4</v>
      </c>
    </row>
    <row r="17" spans="1:71" s="1" customFormat="1" ht="18.399999999999999" customHeight="1">
      <c r="B17" s="21"/>
      <c r="C17" s="22"/>
      <c r="D17" s="22"/>
      <c r="E17" s="27" t="s">
        <v>32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9" t="s">
        <v>28</v>
      </c>
      <c r="AL17" s="22"/>
      <c r="AM17" s="22"/>
      <c r="AN17" s="27" t="s">
        <v>1</v>
      </c>
      <c r="AO17" s="22"/>
      <c r="AP17" s="22"/>
      <c r="AQ17" s="22"/>
      <c r="AR17" s="20"/>
      <c r="BE17" s="243"/>
      <c r="BS17" s="17" t="s">
        <v>33</v>
      </c>
    </row>
    <row r="18" spans="1:71" s="1" customFormat="1" ht="6.95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243"/>
      <c r="BS18" s="17" t="s">
        <v>6</v>
      </c>
    </row>
    <row r="19" spans="1:71" s="1" customFormat="1" ht="12" customHeight="1">
      <c r="B19" s="21"/>
      <c r="C19" s="22"/>
      <c r="D19" s="29" t="s">
        <v>34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9" t="s">
        <v>25</v>
      </c>
      <c r="AL19" s="22"/>
      <c r="AM19" s="22"/>
      <c r="AN19" s="27" t="s">
        <v>35</v>
      </c>
      <c r="AO19" s="22"/>
      <c r="AP19" s="22"/>
      <c r="AQ19" s="22"/>
      <c r="AR19" s="20"/>
      <c r="BE19" s="243"/>
      <c r="BS19" s="17" t="s">
        <v>6</v>
      </c>
    </row>
    <row r="20" spans="1:71" s="1" customFormat="1" ht="18.399999999999999" customHeight="1">
      <c r="B20" s="21"/>
      <c r="C20" s="22"/>
      <c r="D20" s="22"/>
      <c r="E20" s="27" t="s">
        <v>36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9" t="s">
        <v>28</v>
      </c>
      <c r="AL20" s="22"/>
      <c r="AM20" s="22"/>
      <c r="AN20" s="27" t="s">
        <v>1</v>
      </c>
      <c r="AO20" s="22"/>
      <c r="AP20" s="22"/>
      <c r="AQ20" s="22"/>
      <c r="AR20" s="20"/>
      <c r="BE20" s="243"/>
      <c r="BS20" s="17" t="s">
        <v>33</v>
      </c>
    </row>
    <row r="21" spans="1:71" s="1" customFormat="1" ht="6.95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243"/>
    </row>
    <row r="22" spans="1:71" s="1" customFormat="1" ht="12" customHeight="1">
      <c r="B22" s="21"/>
      <c r="C22" s="22"/>
      <c r="D22" s="29" t="s">
        <v>37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243"/>
    </row>
    <row r="23" spans="1:71" s="1" customFormat="1" ht="119.25" customHeight="1">
      <c r="B23" s="21"/>
      <c r="C23" s="22"/>
      <c r="D23" s="22"/>
      <c r="E23" s="250" t="s">
        <v>38</v>
      </c>
      <c r="F23" s="250"/>
      <c r="G23" s="250"/>
      <c r="H23" s="250"/>
      <c r="I23" s="250"/>
      <c r="J23" s="250"/>
      <c r="K23" s="250"/>
      <c r="L23" s="250"/>
      <c r="M23" s="250"/>
      <c r="N23" s="250"/>
      <c r="O23" s="250"/>
      <c r="P23" s="250"/>
      <c r="Q23" s="250"/>
      <c r="R23" s="250"/>
      <c r="S23" s="250"/>
      <c r="T23" s="250"/>
      <c r="U23" s="250"/>
      <c r="V23" s="250"/>
      <c r="W23" s="250"/>
      <c r="X23" s="250"/>
      <c r="Y23" s="250"/>
      <c r="Z23" s="250"/>
      <c r="AA23" s="250"/>
      <c r="AB23" s="250"/>
      <c r="AC23" s="250"/>
      <c r="AD23" s="250"/>
      <c r="AE23" s="250"/>
      <c r="AF23" s="250"/>
      <c r="AG23" s="250"/>
      <c r="AH23" s="250"/>
      <c r="AI23" s="250"/>
      <c r="AJ23" s="250"/>
      <c r="AK23" s="250"/>
      <c r="AL23" s="250"/>
      <c r="AM23" s="250"/>
      <c r="AN23" s="250"/>
      <c r="AO23" s="22"/>
      <c r="AP23" s="22"/>
      <c r="AQ23" s="22"/>
      <c r="AR23" s="20"/>
      <c r="BE23" s="243"/>
    </row>
    <row r="24" spans="1:71" s="1" customFormat="1" ht="6.95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243"/>
    </row>
    <row r="25" spans="1:71" s="1" customFormat="1" ht="6.95" customHeight="1">
      <c r="B25" s="21"/>
      <c r="C25" s="22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22"/>
      <c r="AQ25" s="22"/>
      <c r="AR25" s="20"/>
      <c r="BE25" s="243"/>
    </row>
    <row r="26" spans="1:71" s="2" customFormat="1" ht="25.9" customHeight="1">
      <c r="A26" s="34"/>
      <c r="B26" s="35"/>
      <c r="C26" s="36"/>
      <c r="D26" s="37" t="s">
        <v>39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251">
        <f>ROUND(AG94,2)</f>
        <v>0</v>
      </c>
      <c r="AL26" s="252"/>
      <c r="AM26" s="252"/>
      <c r="AN26" s="252"/>
      <c r="AO26" s="252"/>
      <c r="AP26" s="36"/>
      <c r="AQ26" s="36"/>
      <c r="AR26" s="39"/>
      <c r="BE26" s="243"/>
    </row>
    <row r="27" spans="1:71" s="2" customFormat="1" ht="6.95" customHeight="1">
      <c r="A27" s="34"/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9"/>
      <c r="BE27" s="243"/>
    </row>
    <row r="28" spans="1:71" s="2" customFormat="1" ht="12.75">
      <c r="A28" s="34"/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253" t="s">
        <v>40</v>
      </c>
      <c r="M28" s="253"/>
      <c r="N28" s="253"/>
      <c r="O28" s="253"/>
      <c r="P28" s="253"/>
      <c r="Q28" s="36"/>
      <c r="R28" s="36"/>
      <c r="S28" s="36"/>
      <c r="T28" s="36"/>
      <c r="U28" s="36"/>
      <c r="V28" s="36"/>
      <c r="W28" s="253" t="s">
        <v>41</v>
      </c>
      <c r="X28" s="253"/>
      <c r="Y28" s="253"/>
      <c r="Z28" s="253"/>
      <c r="AA28" s="253"/>
      <c r="AB28" s="253"/>
      <c r="AC28" s="253"/>
      <c r="AD28" s="253"/>
      <c r="AE28" s="253"/>
      <c r="AF28" s="36"/>
      <c r="AG28" s="36"/>
      <c r="AH28" s="36"/>
      <c r="AI28" s="36"/>
      <c r="AJ28" s="36"/>
      <c r="AK28" s="253" t="s">
        <v>42</v>
      </c>
      <c r="AL28" s="253"/>
      <c r="AM28" s="253"/>
      <c r="AN28" s="253"/>
      <c r="AO28" s="253"/>
      <c r="AP28" s="36"/>
      <c r="AQ28" s="36"/>
      <c r="AR28" s="39"/>
      <c r="BE28" s="243"/>
    </row>
    <row r="29" spans="1:71" s="3" customFormat="1" ht="14.45" customHeight="1">
      <c r="B29" s="40"/>
      <c r="C29" s="41"/>
      <c r="D29" s="29" t="s">
        <v>43</v>
      </c>
      <c r="E29" s="41"/>
      <c r="F29" s="29" t="s">
        <v>44</v>
      </c>
      <c r="G29" s="41"/>
      <c r="H29" s="41"/>
      <c r="I29" s="41"/>
      <c r="J29" s="41"/>
      <c r="K29" s="41"/>
      <c r="L29" s="256">
        <v>0.21</v>
      </c>
      <c r="M29" s="255"/>
      <c r="N29" s="255"/>
      <c r="O29" s="255"/>
      <c r="P29" s="255"/>
      <c r="Q29" s="41"/>
      <c r="R29" s="41"/>
      <c r="S29" s="41"/>
      <c r="T29" s="41"/>
      <c r="U29" s="41"/>
      <c r="V29" s="41"/>
      <c r="W29" s="254">
        <f>ROUND(AZ94, 2)</f>
        <v>0</v>
      </c>
      <c r="X29" s="255"/>
      <c r="Y29" s="255"/>
      <c r="Z29" s="255"/>
      <c r="AA29" s="255"/>
      <c r="AB29" s="255"/>
      <c r="AC29" s="255"/>
      <c r="AD29" s="255"/>
      <c r="AE29" s="255"/>
      <c r="AF29" s="41"/>
      <c r="AG29" s="41"/>
      <c r="AH29" s="41"/>
      <c r="AI29" s="41"/>
      <c r="AJ29" s="41"/>
      <c r="AK29" s="254">
        <f>ROUND(AV94, 2)</f>
        <v>0</v>
      </c>
      <c r="AL29" s="255"/>
      <c r="AM29" s="255"/>
      <c r="AN29" s="255"/>
      <c r="AO29" s="255"/>
      <c r="AP29" s="41"/>
      <c r="AQ29" s="41"/>
      <c r="AR29" s="42"/>
      <c r="BE29" s="244"/>
    </row>
    <row r="30" spans="1:71" s="3" customFormat="1" ht="14.45" customHeight="1">
      <c r="B30" s="40"/>
      <c r="C30" s="41"/>
      <c r="D30" s="41"/>
      <c r="E30" s="41"/>
      <c r="F30" s="29" t="s">
        <v>45</v>
      </c>
      <c r="G30" s="41"/>
      <c r="H30" s="41"/>
      <c r="I30" s="41"/>
      <c r="J30" s="41"/>
      <c r="K30" s="41"/>
      <c r="L30" s="256">
        <v>0.15</v>
      </c>
      <c r="M30" s="255"/>
      <c r="N30" s="255"/>
      <c r="O30" s="255"/>
      <c r="P30" s="255"/>
      <c r="Q30" s="41"/>
      <c r="R30" s="41"/>
      <c r="S30" s="41"/>
      <c r="T30" s="41"/>
      <c r="U30" s="41"/>
      <c r="V30" s="41"/>
      <c r="W30" s="254">
        <f>ROUND(BA94, 2)</f>
        <v>0</v>
      </c>
      <c r="X30" s="255"/>
      <c r="Y30" s="255"/>
      <c r="Z30" s="255"/>
      <c r="AA30" s="255"/>
      <c r="AB30" s="255"/>
      <c r="AC30" s="255"/>
      <c r="AD30" s="255"/>
      <c r="AE30" s="255"/>
      <c r="AF30" s="41"/>
      <c r="AG30" s="41"/>
      <c r="AH30" s="41"/>
      <c r="AI30" s="41"/>
      <c r="AJ30" s="41"/>
      <c r="AK30" s="254">
        <f>ROUND(AW94, 2)</f>
        <v>0</v>
      </c>
      <c r="AL30" s="255"/>
      <c r="AM30" s="255"/>
      <c r="AN30" s="255"/>
      <c r="AO30" s="255"/>
      <c r="AP30" s="41"/>
      <c r="AQ30" s="41"/>
      <c r="AR30" s="42"/>
      <c r="BE30" s="244"/>
    </row>
    <row r="31" spans="1:71" s="3" customFormat="1" ht="14.45" hidden="1" customHeight="1">
      <c r="B31" s="40"/>
      <c r="C31" s="41"/>
      <c r="D31" s="41"/>
      <c r="E31" s="41"/>
      <c r="F31" s="29" t="s">
        <v>46</v>
      </c>
      <c r="G31" s="41"/>
      <c r="H31" s="41"/>
      <c r="I31" s="41"/>
      <c r="J31" s="41"/>
      <c r="K31" s="41"/>
      <c r="L31" s="256">
        <v>0.21</v>
      </c>
      <c r="M31" s="255"/>
      <c r="N31" s="255"/>
      <c r="O31" s="255"/>
      <c r="P31" s="255"/>
      <c r="Q31" s="41"/>
      <c r="R31" s="41"/>
      <c r="S31" s="41"/>
      <c r="T31" s="41"/>
      <c r="U31" s="41"/>
      <c r="V31" s="41"/>
      <c r="W31" s="254">
        <f>ROUND(BB94, 2)</f>
        <v>0</v>
      </c>
      <c r="X31" s="255"/>
      <c r="Y31" s="255"/>
      <c r="Z31" s="255"/>
      <c r="AA31" s="255"/>
      <c r="AB31" s="255"/>
      <c r="AC31" s="255"/>
      <c r="AD31" s="255"/>
      <c r="AE31" s="255"/>
      <c r="AF31" s="41"/>
      <c r="AG31" s="41"/>
      <c r="AH31" s="41"/>
      <c r="AI31" s="41"/>
      <c r="AJ31" s="41"/>
      <c r="AK31" s="254">
        <v>0</v>
      </c>
      <c r="AL31" s="255"/>
      <c r="AM31" s="255"/>
      <c r="AN31" s="255"/>
      <c r="AO31" s="255"/>
      <c r="AP31" s="41"/>
      <c r="AQ31" s="41"/>
      <c r="AR31" s="42"/>
      <c r="BE31" s="244"/>
    </row>
    <row r="32" spans="1:71" s="3" customFormat="1" ht="14.45" hidden="1" customHeight="1">
      <c r="B32" s="40"/>
      <c r="C32" s="41"/>
      <c r="D32" s="41"/>
      <c r="E32" s="41"/>
      <c r="F32" s="29" t="s">
        <v>47</v>
      </c>
      <c r="G32" s="41"/>
      <c r="H32" s="41"/>
      <c r="I32" s="41"/>
      <c r="J32" s="41"/>
      <c r="K32" s="41"/>
      <c r="L32" s="256">
        <v>0.15</v>
      </c>
      <c r="M32" s="255"/>
      <c r="N32" s="255"/>
      <c r="O32" s="255"/>
      <c r="P32" s="255"/>
      <c r="Q32" s="41"/>
      <c r="R32" s="41"/>
      <c r="S32" s="41"/>
      <c r="T32" s="41"/>
      <c r="U32" s="41"/>
      <c r="V32" s="41"/>
      <c r="W32" s="254">
        <f>ROUND(BC94, 2)</f>
        <v>0</v>
      </c>
      <c r="X32" s="255"/>
      <c r="Y32" s="255"/>
      <c r="Z32" s="255"/>
      <c r="AA32" s="255"/>
      <c r="AB32" s="255"/>
      <c r="AC32" s="255"/>
      <c r="AD32" s="255"/>
      <c r="AE32" s="255"/>
      <c r="AF32" s="41"/>
      <c r="AG32" s="41"/>
      <c r="AH32" s="41"/>
      <c r="AI32" s="41"/>
      <c r="AJ32" s="41"/>
      <c r="AK32" s="254">
        <v>0</v>
      </c>
      <c r="AL32" s="255"/>
      <c r="AM32" s="255"/>
      <c r="AN32" s="255"/>
      <c r="AO32" s="255"/>
      <c r="AP32" s="41"/>
      <c r="AQ32" s="41"/>
      <c r="AR32" s="42"/>
      <c r="BE32" s="244"/>
    </row>
    <row r="33" spans="1:57" s="3" customFormat="1" ht="14.45" hidden="1" customHeight="1">
      <c r="B33" s="40"/>
      <c r="C33" s="41"/>
      <c r="D33" s="41"/>
      <c r="E33" s="41"/>
      <c r="F33" s="29" t="s">
        <v>48</v>
      </c>
      <c r="G33" s="41"/>
      <c r="H33" s="41"/>
      <c r="I33" s="41"/>
      <c r="J33" s="41"/>
      <c r="K33" s="41"/>
      <c r="L33" s="256">
        <v>0</v>
      </c>
      <c r="M33" s="255"/>
      <c r="N33" s="255"/>
      <c r="O33" s="255"/>
      <c r="P33" s="255"/>
      <c r="Q33" s="41"/>
      <c r="R33" s="41"/>
      <c r="S33" s="41"/>
      <c r="T33" s="41"/>
      <c r="U33" s="41"/>
      <c r="V33" s="41"/>
      <c r="W33" s="254">
        <f>ROUND(BD94, 2)</f>
        <v>0</v>
      </c>
      <c r="X33" s="255"/>
      <c r="Y33" s="255"/>
      <c r="Z33" s="255"/>
      <c r="AA33" s="255"/>
      <c r="AB33" s="255"/>
      <c r="AC33" s="255"/>
      <c r="AD33" s="255"/>
      <c r="AE33" s="255"/>
      <c r="AF33" s="41"/>
      <c r="AG33" s="41"/>
      <c r="AH33" s="41"/>
      <c r="AI33" s="41"/>
      <c r="AJ33" s="41"/>
      <c r="AK33" s="254">
        <v>0</v>
      </c>
      <c r="AL33" s="255"/>
      <c r="AM33" s="255"/>
      <c r="AN33" s="255"/>
      <c r="AO33" s="255"/>
      <c r="AP33" s="41"/>
      <c r="AQ33" s="41"/>
      <c r="AR33" s="42"/>
      <c r="BE33" s="244"/>
    </row>
    <row r="34" spans="1:57" s="2" customFormat="1" ht="6.95" customHeight="1">
      <c r="A34" s="34"/>
      <c r="B34" s="35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9"/>
      <c r="BE34" s="243"/>
    </row>
    <row r="35" spans="1:57" s="2" customFormat="1" ht="25.9" customHeight="1">
      <c r="A35" s="34"/>
      <c r="B35" s="35"/>
      <c r="C35" s="43"/>
      <c r="D35" s="44" t="s">
        <v>49</v>
      </c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6" t="s">
        <v>50</v>
      </c>
      <c r="U35" s="45"/>
      <c r="V35" s="45"/>
      <c r="W35" s="45"/>
      <c r="X35" s="257" t="s">
        <v>51</v>
      </c>
      <c r="Y35" s="258"/>
      <c r="Z35" s="258"/>
      <c r="AA35" s="258"/>
      <c r="AB35" s="258"/>
      <c r="AC35" s="45"/>
      <c r="AD35" s="45"/>
      <c r="AE35" s="45"/>
      <c r="AF35" s="45"/>
      <c r="AG35" s="45"/>
      <c r="AH35" s="45"/>
      <c r="AI35" s="45"/>
      <c r="AJ35" s="45"/>
      <c r="AK35" s="259">
        <f>SUM(AK26:AK33)</f>
        <v>0</v>
      </c>
      <c r="AL35" s="258"/>
      <c r="AM35" s="258"/>
      <c r="AN35" s="258"/>
      <c r="AO35" s="260"/>
      <c r="AP35" s="43"/>
      <c r="AQ35" s="43"/>
      <c r="AR35" s="39"/>
      <c r="BE35" s="34"/>
    </row>
    <row r="36" spans="1:57" s="2" customFormat="1" ht="6.95" customHeight="1">
      <c r="A36" s="34"/>
      <c r="B36" s="35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9"/>
      <c r="BE36" s="34"/>
    </row>
    <row r="37" spans="1:57" s="2" customFormat="1" ht="14.45" customHeight="1">
      <c r="A37" s="34"/>
      <c r="B37" s="3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9"/>
      <c r="BE37" s="34"/>
    </row>
    <row r="38" spans="1:57" s="1" customFormat="1" ht="14.45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pans="1:57" s="1" customFormat="1" ht="14.45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pans="1:57" s="1" customFormat="1" ht="14.45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pans="1:57" s="1" customFormat="1" ht="14.45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pans="1:57" s="1" customFormat="1" ht="14.45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pans="1:57" s="1" customFormat="1" ht="14.45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pans="1:57" s="1" customFormat="1" ht="14.45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pans="1:57" s="1" customFormat="1" ht="14.45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pans="1:57" s="1" customFormat="1" ht="14.45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pans="1:57" s="1" customFormat="1" ht="14.45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pans="1:57" s="1" customFormat="1" ht="14.45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pans="1:57" s="2" customFormat="1" ht="14.45" customHeight="1">
      <c r="B49" s="47"/>
      <c r="C49" s="48"/>
      <c r="D49" s="49" t="s">
        <v>52</v>
      </c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49" t="s">
        <v>53</v>
      </c>
      <c r="AI49" s="50"/>
      <c r="AJ49" s="50"/>
      <c r="AK49" s="50"/>
      <c r="AL49" s="50"/>
      <c r="AM49" s="50"/>
      <c r="AN49" s="50"/>
      <c r="AO49" s="50"/>
      <c r="AP49" s="48"/>
      <c r="AQ49" s="48"/>
      <c r="AR49" s="51"/>
    </row>
    <row r="50" spans="1:57" ht="11.25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 spans="1:57" ht="11.25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 spans="1:57" ht="11.25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 spans="1:57" ht="11.25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 spans="1:57" ht="11.25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 spans="1:57" ht="11.2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 spans="1:57" ht="11.25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 spans="1:57" ht="11.25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 spans="1:57" ht="11.25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 spans="1:57" ht="11.25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pans="1:57" s="2" customFormat="1" ht="12.75">
      <c r="A60" s="34"/>
      <c r="B60" s="35"/>
      <c r="C60" s="36"/>
      <c r="D60" s="52" t="s">
        <v>54</v>
      </c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52" t="s">
        <v>55</v>
      </c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52" t="s">
        <v>54</v>
      </c>
      <c r="AI60" s="38"/>
      <c r="AJ60" s="38"/>
      <c r="AK60" s="38"/>
      <c r="AL60" s="38"/>
      <c r="AM60" s="52" t="s">
        <v>55</v>
      </c>
      <c r="AN60" s="38"/>
      <c r="AO60" s="38"/>
      <c r="AP60" s="36"/>
      <c r="AQ60" s="36"/>
      <c r="AR60" s="39"/>
      <c r="BE60" s="34"/>
    </row>
    <row r="61" spans="1:57" ht="11.25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 spans="1:57" ht="11.25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 spans="1:57" ht="11.25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pans="1:57" s="2" customFormat="1" ht="12.75">
      <c r="A64" s="34"/>
      <c r="B64" s="35"/>
      <c r="C64" s="36"/>
      <c r="D64" s="49" t="s">
        <v>56</v>
      </c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49" t="s">
        <v>57</v>
      </c>
      <c r="AI64" s="53"/>
      <c r="AJ64" s="53"/>
      <c r="AK64" s="53"/>
      <c r="AL64" s="53"/>
      <c r="AM64" s="53"/>
      <c r="AN64" s="53"/>
      <c r="AO64" s="53"/>
      <c r="AP64" s="36"/>
      <c r="AQ64" s="36"/>
      <c r="AR64" s="39"/>
      <c r="BE64" s="34"/>
    </row>
    <row r="65" spans="1:57" ht="11.2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 spans="1:57" ht="11.25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 spans="1:57" ht="11.25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 spans="1:57" ht="11.25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 spans="1:57" ht="11.25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 spans="1:57" ht="11.25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 spans="1:57" ht="11.25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 spans="1:57" ht="11.25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 spans="1:57" ht="11.25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 spans="1:57" ht="11.25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pans="1:57" s="2" customFormat="1" ht="12.75">
      <c r="A75" s="34"/>
      <c r="B75" s="35"/>
      <c r="C75" s="36"/>
      <c r="D75" s="52" t="s">
        <v>54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52" t="s">
        <v>55</v>
      </c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52" t="s">
        <v>54</v>
      </c>
      <c r="AI75" s="38"/>
      <c r="AJ75" s="38"/>
      <c r="AK75" s="38"/>
      <c r="AL75" s="38"/>
      <c r="AM75" s="52" t="s">
        <v>55</v>
      </c>
      <c r="AN75" s="38"/>
      <c r="AO75" s="38"/>
      <c r="AP75" s="36"/>
      <c r="AQ75" s="36"/>
      <c r="AR75" s="39"/>
      <c r="BE75" s="34"/>
    </row>
    <row r="76" spans="1:57" s="2" customFormat="1" ht="11.25">
      <c r="A76" s="34"/>
      <c r="B76" s="35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9"/>
      <c r="BE76" s="34"/>
    </row>
    <row r="77" spans="1:57" s="2" customFormat="1" ht="6.95" customHeight="1">
      <c r="A77" s="34"/>
      <c r="B77" s="54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39"/>
      <c r="BE77" s="34"/>
    </row>
    <row r="81" spans="1:91" s="2" customFormat="1" ht="6.95" customHeight="1">
      <c r="A81" s="34"/>
      <c r="B81" s="56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39"/>
      <c r="BE81" s="34"/>
    </row>
    <row r="82" spans="1:91" s="2" customFormat="1" ht="24.95" customHeight="1">
      <c r="A82" s="34"/>
      <c r="B82" s="35"/>
      <c r="C82" s="23" t="s">
        <v>58</v>
      </c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9"/>
      <c r="BE82" s="34"/>
    </row>
    <row r="83" spans="1:91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9"/>
      <c r="BE83" s="34"/>
    </row>
    <row r="84" spans="1:91" s="4" customFormat="1" ht="12" customHeight="1">
      <c r="B84" s="58"/>
      <c r="C84" s="29" t="s">
        <v>13</v>
      </c>
      <c r="D84" s="59"/>
      <c r="E84" s="59"/>
      <c r="F84" s="59"/>
      <c r="G84" s="59"/>
      <c r="H84" s="59"/>
      <c r="I84" s="59"/>
      <c r="J84" s="59"/>
      <c r="K84" s="59"/>
      <c r="L84" s="59" t="str">
        <f>K5</f>
        <v>2025-45</v>
      </c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60"/>
    </row>
    <row r="85" spans="1:91" s="5" customFormat="1" ht="36.950000000000003" customHeight="1">
      <c r="B85" s="61"/>
      <c r="C85" s="62" t="s">
        <v>16</v>
      </c>
      <c r="D85" s="63"/>
      <c r="E85" s="63"/>
      <c r="F85" s="63"/>
      <c r="G85" s="63"/>
      <c r="H85" s="63"/>
      <c r="I85" s="63"/>
      <c r="J85" s="63"/>
      <c r="K85" s="63"/>
      <c r="L85" s="261" t="str">
        <f>K6</f>
        <v>Rekonstrukce SO 02 - bourací práce, st.p.č. 144, k.ú. Řepín</v>
      </c>
      <c r="M85" s="262"/>
      <c r="N85" s="262"/>
      <c r="O85" s="262"/>
      <c r="P85" s="262"/>
      <c r="Q85" s="262"/>
      <c r="R85" s="262"/>
      <c r="S85" s="262"/>
      <c r="T85" s="262"/>
      <c r="U85" s="262"/>
      <c r="V85" s="262"/>
      <c r="W85" s="262"/>
      <c r="X85" s="262"/>
      <c r="Y85" s="262"/>
      <c r="Z85" s="262"/>
      <c r="AA85" s="262"/>
      <c r="AB85" s="262"/>
      <c r="AC85" s="262"/>
      <c r="AD85" s="262"/>
      <c r="AE85" s="262"/>
      <c r="AF85" s="262"/>
      <c r="AG85" s="262"/>
      <c r="AH85" s="262"/>
      <c r="AI85" s="262"/>
      <c r="AJ85" s="262"/>
      <c r="AK85" s="262"/>
      <c r="AL85" s="262"/>
      <c r="AM85" s="262"/>
      <c r="AN85" s="262"/>
      <c r="AO85" s="262"/>
      <c r="AP85" s="63"/>
      <c r="AQ85" s="63"/>
      <c r="AR85" s="64"/>
    </row>
    <row r="86" spans="1:91" s="2" customFormat="1" ht="6.95" customHeight="1">
      <c r="A86" s="34"/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9"/>
      <c r="BE86" s="34"/>
    </row>
    <row r="87" spans="1:91" s="2" customFormat="1" ht="12" customHeight="1">
      <c r="A87" s="34"/>
      <c r="B87" s="35"/>
      <c r="C87" s="29" t="s">
        <v>20</v>
      </c>
      <c r="D87" s="36"/>
      <c r="E87" s="36"/>
      <c r="F87" s="36"/>
      <c r="G87" s="36"/>
      <c r="H87" s="36"/>
      <c r="I87" s="36"/>
      <c r="J87" s="36"/>
      <c r="K87" s="36"/>
      <c r="L87" s="65" t="str">
        <f>IF(K8="","",K8)</f>
        <v>st.p.č. 144, k.ú. Řepín</v>
      </c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29" t="s">
        <v>22</v>
      </c>
      <c r="AJ87" s="36"/>
      <c r="AK87" s="36"/>
      <c r="AL87" s="36"/>
      <c r="AM87" s="263" t="str">
        <f>IF(AN8= "","",AN8)</f>
        <v>29. 9. 2025</v>
      </c>
      <c r="AN87" s="263"/>
      <c r="AO87" s="36"/>
      <c r="AP87" s="36"/>
      <c r="AQ87" s="36"/>
      <c r="AR87" s="39"/>
      <c r="BE87" s="34"/>
    </row>
    <row r="88" spans="1:91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9"/>
      <c r="BE88" s="34"/>
    </row>
    <row r="89" spans="1:91" s="2" customFormat="1" ht="15.2" customHeight="1">
      <c r="A89" s="34"/>
      <c r="B89" s="35"/>
      <c r="C89" s="29" t="s">
        <v>24</v>
      </c>
      <c r="D89" s="36"/>
      <c r="E89" s="36"/>
      <c r="F89" s="36"/>
      <c r="G89" s="36"/>
      <c r="H89" s="36"/>
      <c r="I89" s="36"/>
      <c r="J89" s="36"/>
      <c r="K89" s="36"/>
      <c r="L89" s="59" t="str">
        <f>IF(E11= "","",E11)</f>
        <v>Obec Řepín</v>
      </c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29" t="s">
        <v>31</v>
      </c>
      <c r="AJ89" s="36"/>
      <c r="AK89" s="36"/>
      <c r="AL89" s="36"/>
      <c r="AM89" s="264" t="str">
        <f>IF(E17="","",E17)</f>
        <v xml:space="preserve"> </v>
      </c>
      <c r="AN89" s="265"/>
      <c r="AO89" s="265"/>
      <c r="AP89" s="265"/>
      <c r="AQ89" s="36"/>
      <c r="AR89" s="39"/>
      <c r="AS89" s="266" t="s">
        <v>59</v>
      </c>
      <c r="AT89" s="267"/>
      <c r="AU89" s="67"/>
      <c r="AV89" s="67"/>
      <c r="AW89" s="67"/>
      <c r="AX89" s="67"/>
      <c r="AY89" s="67"/>
      <c r="AZ89" s="67"/>
      <c r="BA89" s="67"/>
      <c r="BB89" s="67"/>
      <c r="BC89" s="67"/>
      <c r="BD89" s="68"/>
      <c r="BE89" s="34"/>
    </row>
    <row r="90" spans="1:91" s="2" customFormat="1" ht="15.2" customHeight="1">
      <c r="A90" s="34"/>
      <c r="B90" s="35"/>
      <c r="C90" s="29" t="s">
        <v>29</v>
      </c>
      <c r="D90" s="36"/>
      <c r="E90" s="36"/>
      <c r="F90" s="36"/>
      <c r="G90" s="36"/>
      <c r="H90" s="36"/>
      <c r="I90" s="36"/>
      <c r="J90" s="36"/>
      <c r="K90" s="36"/>
      <c r="L90" s="59" t="str">
        <f>IF(E14= "Vyplň údaj","",E14)</f>
        <v/>
      </c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29" t="s">
        <v>34</v>
      </c>
      <c r="AJ90" s="36"/>
      <c r="AK90" s="36"/>
      <c r="AL90" s="36"/>
      <c r="AM90" s="264" t="str">
        <f>IF(E20="","",E20)</f>
        <v>Josef Beran-STAVO</v>
      </c>
      <c r="AN90" s="265"/>
      <c r="AO90" s="265"/>
      <c r="AP90" s="265"/>
      <c r="AQ90" s="36"/>
      <c r="AR90" s="39"/>
      <c r="AS90" s="268"/>
      <c r="AT90" s="269"/>
      <c r="AU90" s="69"/>
      <c r="AV90" s="69"/>
      <c r="AW90" s="69"/>
      <c r="AX90" s="69"/>
      <c r="AY90" s="69"/>
      <c r="AZ90" s="69"/>
      <c r="BA90" s="69"/>
      <c r="BB90" s="69"/>
      <c r="BC90" s="69"/>
      <c r="BD90" s="70"/>
      <c r="BE90" s="34"/>
    </row>
    <row r="91" spans="1:91" s="2" customFormat="1" ht="10.9" customHeight="1">
      <c r="A91" s="34"/>
      <c r="B91" s="35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9"/>
      <c r="AS91" s="270"/>
      <c r="AT91" s="271"/>
      <c r="AU91" s="71"/>
      <c r="AV91" s="71"/>
      <c r="AW91" s="71"/>
      <c r="AX91" s="71"/>
      <c r="AY91" s="71"/>
      <c r="AZ91" s="71"/>
      <c r="BA91" s="71"/>
      <c r="BB91" s="71"/>
      <c r="BC91" s="71"/>
      <c r="BD91" s="72"/>
      <c r="BE91" s="34"/>
    </row>
    <row r="92" spans="1:91" s="2" customFormat="1" ht="29.25" customHeight="1">
      <c r="A92" s="34"/>
      <c r="B92" s="35"/>
      <c r="C92" s="272" t="s">
        <v>60</v>
      </c>
      <c r="D92" s="273"/>
      <c r="E92" s="273"/>
      <c r="F92" s="273"/>
      <c r="G92" s="273"/>
      <c r="H92" s="73"/>
      <c r="I92" s="274" t="s">
        <v>61</v>
      </c>
      <c r="J92" s="273"/>
      <c r="K92" s="273"/>
      <c r="L92" s="273"/>
      <c r="M92" s="273"/>
      <c r="N92" s="273"/>
      <c r="O92" s="273"/>
      <c r="P92" s="273"/>
      <c r="Q92" s="273"/>
      <c r="R92" s="273"/>
      <c r="S92" s="273"/>
      <c r="T92" s="273"/>
      <c r="U92" s="273"/>
      <c r="V92" s="273"/>
      <c r="W92" s="273"/>
      <c r="X92" s="273"/>
      <c r="Y92" s="273"/>
      <c r="Z92" s="273"/>
      <c r="AA92" s="273"/>
      <c r="AB92" s="273"/>
      <c r="AC92" s="273"/>
      <c r="AD92" s="273"/>
      <c r="AE92" s="273"/>
      <c r="AF92" s="273"/>
      <c r="AG92" s="275" t="s">
        <v>62</v>
      </c>
      <c r="AH92" s="273"/>
      <c r="AI92" s="273"/>
      <c r="AJ92" s="273"/>
      <c r="AK92" s="273"/>
      <c r="AL92" s="273"/>
      <c r="AM92" s="273"/>
      <c r="AN92" s="274" t="s">
        <v>63</v>
      </c>
      <c r="AO92" s="273"/>
      <c r="AP92" s="276"/>
      <c r="AQ92" s="74" t="s">
        <v>64</v>
      </c>
      <c r="AR92" s="39"/>
      <c r="AS92" s="75" t="s">
        <v>65</v>
      </c>
      <c r="AT92" s="76" t="s">
        <v>66</v>
      </c>
      <c r="AU92" s="76" t="s">
        <v>67</v>
      </c>
      <c r="AV92" s="76" t="s">
        <v>68</v>
      </c>
      <c r="AW92" s="76" t="s">
        <v>69</v>
      </c>
      <c r="AX92" s="76" t="s">
        <v>70</v>
      </c>
      <c r="AY92" s="76" t="s">
        <v>71</v>
      </c>
      <c r="AZ92" s="76" t="s">
        <v>72</v>
      </c>
      <c r="BA92" s="76" t="s">
        <v>73</v>
      </c>
      <c r="BB92" s="76" t="s">
        <v>74</v>
      </c>
      <c r="BC92" s="76" t="s">
        <v>75</v>
      </c>
      <c r="BD92" s="77" t="s">
        <v>76</v>
      </c>
      <c r="BE92" s="34"/>
    </row>
    <row r="93" spans="1:91" s="2" customFormat="1" ht="10.9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9"/>
      <c r="AS93" s="78"/>
      <c r="AT93" s="79"/>
      <c r="AU93" s="79"/>
      <c r="AV93" s="79"/>
      <c r="AW93" s="79"/>
      <c r="AX93" s="79"/>
      <c r="AY93" s="79"/>
      <c r="AZ93" s="79"/>
      <c r="BA93" s="79"/>
      <c r="BB93" s="79"/>
      <c r="BC93" s="79"/>
      <c r="BD93" s="80"/>
      <c r="BE93" s="34"/>
    </row>
    <row r="94" spans="1:91" s="6" customFormat="1" ht="32.450000000000003" customHeight="1">
      <c r="B94" s="81"/>
      <c r="C94" s="82" t="s">
        <v>77</v>
      </c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83"/>
      <c r="AD94" s="83"/>
      <c r="AE94" s="83"/>
      <c r="AF94" s="83"/>
      <c r="AG94" s="280">
        <f>ROUND(SUM(AG95:AG96),2)</f>
        <v>0</v>
      </c>
      <c r="AH94" s="280"/>
      <c r="AI94" s="280"/>
      <c r="AJ94" s="280"/>
      <c r="AK94" s="280"/>
      <c r="AL94" s="280"/>
      <c r="AM94" s="280"/>
      <c r="AN94" s="281">
        <f>SUM(AG94,AT94)</f>
        <v>0</v>
      </c>
      <c r="AO94" s="281"/>
      <c r="AP94" s="281"/>
      <c r="AQ94" s="85" t="s">
        <v>1</v>
      </c>
      <c r="AR94" s="86"/>
      <c r="AS94" s="87">
        <f>ROUND(SUM(AS95:AS96),2)</f>
        <v>0</v>
      </c>
      <c r="AT94" s="88">
        <f>ROUND(SUM(AV94:AW94),2)</f>
        <v>0</v>
      </c>
      <c r="AU94" s="89">
        <f>ROUND(SUM(AU95:AU96),5)</f>
        <v>0</v>
      </c>
      <c r="AV94" s="88">
        <f>ROUND(AZ94*L29,2)</f>
        <v>0</v>
      </c>
      <c r="AW94" s="88">
        <f>ROUND(BA94*L30,2)</f>
        <v>0</v>
      </c>
      <c r="AX94" s="88">
        <f>ROUND(BB94*L29,2)</f>
        <v>0</v>
      </c>
      <c r="AY94" s="88">
        <f>ROUND(BC94*L30,2)</f>
        <v>0</v>
      </c>
      <c r="AZ94" s="88">
        <f>ROUND(SUM(AZ95:AZ96),2)</f>
        <v>0</v>
      </c>
      <c r="BA94" s="88">
        <f>ROUND(SUM(BA95:BA96),2)</f>
        <v>0</v>
      </c>
      <c r="BB94" s="88">
        <f>ROUND(SUM(BB95:BB96),2)</f>
        <v>0</v>
      </c>
      <c r="BC94" s="88">
        <f>ROUND(SUM(BC95:BC96),2)</f>
        <v>0</v>
      </c>
      <c r="BD94" s="90">
        <f>ROUND(SUM(BD95:BD96),2)</f>
        <v>0</v>
      </c>
      <c r="BS94" s="91" t="s">
        <v>78</v>
      </c>
      <c r="BT94" s="91" t="s">
        <v>79</v>
      </c>
      <c r="BU94" s="92" t="s">
        <v>80</v>
      </c>
      <c r="BV94" s="91" t="s">
        <v>81</v>
      </c>
      <c r="BW94" s="91" t="s">
        <v>5</v>
      </c>
      <c r="BX94" s="91" t="s">
        <v>82</v>
      </c>
      <c r="CL94" s="91" t="s">
        <v>1</v>
      </c>
    </row>
    <row r="95" spans="1:91" s="7" customFormat="1" ht="24.75" customHeight="1">
      <c r="A95" s="93" t="s">
        <v>83</v>
      </c>
      <c r="B95" s="94"/>
      <c r="C95" s="95"/>
      <c r="D95" s="279" t="s">
        <v>84</v>
      </c>
      <c r="E95" s="279"/>
      <c r="F95" s="279"/>
      <c r="G95" s="279"/>
      <c r="H95" s="279"/>
      <c r="I95" s="96"/>
      <c r="J95" s="279" t="s">
        <v>85</v>
      </c>
      <c r="K95" s="279"/>
      <c r="L95" s="279"/>
      <c r="M95" s="279"/>
      <c r="N95" s="279"/>
      <c r="O95" s="279"/>
      <c r="P95" s="279"/>
      <c r="Q95" s="279"/>
      <c r="R95" s="279"/>
      <c r="S95" s="279"/>
      <c r="T95" s="279"/>
      <c r="U95" s="279"/>
      <c r="V95" s="279"/>
      <c r="W95" s="279"/>
      <c r="X95" s="279"/>
      <c r="Y95" s="279"/>
      <c r="Z95" s="279"/>
      <c r="AA95" s="279"/>
      <c r="AB95" s="279"/>
      <c r="AC95" s="279"/>
      <c r="AD95" s="279"/>
      <c r="AE95" s="279"/>
      <c r="AF95" s="279"/>
      <c r="AG95" s="277">
        <f>'01 - Bourací práce SO 02 ...'!J30</f>
        <v>0</v>
      </c>
      <c r="AH95" s="278"/>
      <c r="AI95" s="278"/>
      <c r="AJ95" s="278"/>
      <c r="AK95" s="278"/>
      <c r="AL95" s="278"/>
      <c r="AM95" s="278"/>
      <c r="AN95" s="277">
        <f>SUM(AG95,AT95)</f>
        <v>0</v>
      </c>
      <c r="AO95" s="278"/>
      <c r="AP95" s="278"/>
      <c r="AQ95" s="97" t="s">
        <v>86</v>
      </c>
      <c r="AR95" s="98"/>
      <c r="AS95" s="99">
        <v>0</v>
      </c>
      <c r="AT95" s="100">
        <f>ROUND(SUM(AV95:AW95),2)</f>
        <v>0</v>
      </c>
      <c r="AU95" s="101">
        <f>'01 - Bourací práce SO 02 ...'!P127</f>
        <v>0</v>
      </c>
      <c r="AV95" s="100">
        <f>'01 - Bourací práce SO 02 ...'!J33</f>
        <v>0</v>
      </c>
      <c r="AW95" s="100">
        <f>'01 - Bourací práce SO 02 ...'!J34</f>
        <v>0</v>
      </c>
      <c r="AX95" s="100">
        <f>'01 - Bourací práce SO 02 ...'!J35</f>
        <v>0</v>
      </c>
      <c r="AY95" s="100">
        <f>'01 - Bourací práce SO 02 ...'!J36</f>
        <v>0</v>
      </c>
      <c r="AZ95" s="100">
        <f>'01 - Bourací práce SO 02 ...'!F33</f>
        <v>0</v>
      </c>
      <c r="BA95" s="100">
        <f>'01 - Bourací práce SO 02 ...'!F34</f>
        <v>0</v>
      </c>
      <c r="BB95" s="100">
        <f>'01 - Bourací práce SO 02 ...'!F35</f>
        <v>0</v>
      </c>
      <c r="BC95" s="100">
        <f>'01 - Bourací práce SO 02 ...'!F36</f>
        <v>0</v>
      </c>
      <c r="BD95" s="102">
        <f>'01 - Bourací práce SO 02 ...'!F37</f>
        <v>0</v>
      </c>
      <c r="BT95" s="103" t="s">
        <v>87</v>
      </c>
      <c r="BV95" s="103" t="s">
        <v>81</v>
      </c>
      <c r="BW95" s="103" t="s">
        <v>88</v>
      </c>
      <c r="BX95" s="103" t="s">
        <v>5</v>
      </c>
      <c r="CL95" s="103" t="s">
        <v>1</v>
      </c>
      <c r="CM95" s="103" t="s">
        <v>89</v>
      </c>
    </row>
    <row r="96" spans="1:91" s="7" customFormat="1" ht="16.5" customHeight="1">
      <c r="A96" s="93" t="s">
        <v>83</v>
      </c>
      <c r="B96" s="94"/>
      <c r="C96" s="95"/>
      <c r="D96" s="279" t="s">
        <v>90</v>
      </c>
      <c r="E96" s="279"/>
      <c r="F96" s="279"/>
      <c r="G96" s="279"/>
      <c r="H96" s="279"/>
      <c r="I96" s="96"/>
      <c r="J96" s="279" t="s">
        <v>91</v>
      </c>
      <c r="K96" s="279"/>
      <c r="L96" s="279"/>
      <c r="M96" s="279"/>
      <c r="N96" s="279"/>
      <c r="O96" s="279"/>
      <c r="P96" s="279"/>
      <c r="Q96" s="279"/>
      <c r="R96" s="279"/>
      <c r="S96" s="279"/>
      <c r="T96" s="279"/>
      <c r="U96" s="279"/>
      <c r="V96" s="279"/>
      <c r="W96" s="279"/>
      <c r="X96" s="279"/>
      <c r="Y96" s="279"/>
      <c r="Z96" s="279"/>
      <c r="AA96" s="279"/>
      <c r="AB96" s="279"/>
      <c r="AC96" s="279"/>
      <c r="AD96" s="279"/>
      <c r="AE96" s="279"/>
      <c r="AF96" s="279"/>
      <c r="AG96" s="277">
        <f>'02 - Vedlejší rozpočtové ...'!J30</f>
        <v>0</v>
      </c>
      <c r="AH96" s="278"/>
      <c r="AI96" s="278"/>
      <c r="AJ96" s="278"/>
      <c r="AK96" s="278"/>
      <c r="AL96" s="278"/>
      <c r="AM96" s="278"/>
      <c r="AN96" s="277">
        <f>SUM(AG96,AT96)</f>
        <v>0</v>
      </c>
      <c r="AO96" s="278"/>
      <c r="AP96" s="278"/>
      <c r="AQ96" s="97" t="s">
        <v>86</v>
      </c>
      <c r="AR96" s="98"/>
      <c r="AS96" s="104">
        <v>0</v>
      </c>
      <c r="AT96" s="105">
        <f>ROUND(SUM(AV96:AW96),2)</f>
        <v>0</v>
      </c>
      <c r="AU96" s="106">
        <f>'02 - Vedlejší rozpočtové ...'!P123</f>
        <v>0</v>
      </c>
      <c r="AV96" s="105">
        <f>'02 - Vedlejší rozpočtové ...'!J33</f>
        <v>0</v>
      </c>
      <c r="AW96" s="105">
        <f>'02 - Vedlejší rozpočtové ...'!J34</f>
        <v>0</v>
      </c>
      <c r="AX96" s="105">
        <f>'02 - Vedlejší rozpočtové ...'!J35</f>
        <v>0</v>
      </c>
      <c r="AY96" s="105">
        <f>'02 - Vedlejší rozpočtové ...'!J36</f>
        <v>0</v>
      </c>
      <c r="AZ96" s="105">
        <f>'02 - Vedlejší rozpočtové ...'!F33</f>
        <v>0</v>
      </c>
      <c r="BA96" s="105">
        <f>'02 - Vedlejší rozpočtové ...'!F34</f>
        <v>0</v>
      </c>
      <c r="BB96" s="105">
        <f>'02 - Vedlejší rozpočtové ...'!F35</f>
        <v>0</v>
      </c>
      <c r="BC96" s="105">
        <f>'02 - Vedlejší rozpočtové ...'!F36</f>
        <v>0</v>
      </c>
      <c r="BD96" s="107">
        <f>'02 - Vedlejší rozpočtové ...'!F37</f>
        <v>0</v>
      </c>
      <c r="BT96" s="103" t="s">
        <v>87</v>
      </c>
      <c r="BV96" s="103" t="s">
        <v>81</v>
      </c>
      <c r="BW96" s="103" t="s">
        <v>92</v>
      </c>
      <c r="BX96" s="103" t="s">
        <v>5</v>
      </c>
      <c r="CL96" s="103" t="s">
        <v>1</v>
      </c>
      <c r="CM96" s="103" t="s">
        <v>89</v>
      </c>
    </row>
    <row r="97" spans="1:57" s="2" customFormat="1" ht="30" customHeight="1">
      <c r="A97" s="34"/>
      <c r="B97" s="35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9"/>
      <c r="AS97" s="34"/>
      <c r="AT97" s="34"/>
      <c r="AU97" s="34"/>
      <c r="AV97" s="34"/>
      <c r="AW97" s="34"/>
      <c r="AX97" s="34"/>
      <c r="AY97" s="34"/>
      <c r="AZ97" s="34"/>
      <c r="BA97" s="34"/>
      <c r="BB97" s="34"/>
      <c r="BC97" s="34"/>
      <c r="BD97" s="34"/>
      <c r="BE97" s="34"/>
    </row>
    <row r="98" spans="1:57" s="2" customFormat="1" ht="6.95" customHeight="1">
      <c r="A98" s="34"/>
      <c r="B98" s="54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5"/>
      <c r="AH98" s="55"/>
      <c r="AI98" s="55"/>
      <c r="AJ98" s="55"/>
      <c r="AK98" s="55"/>
      <c r="AL98" s="55"/>
      <c r="AM98" s="55"/>
      <c r="AN98" s="55"/>
      <c r="AO98" s="55"/>
      <c r="AP98" s="55"/>
      <c r="AQ98" s="55"/>
      <c r="AR98" s="39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</row>
  </sheetData>
  <sheetProtection password="CC35" sheet="1" objects="1" scenarios="1" formatColumns="0" formatRows="0"/>
  <mergeCells count="46">
    <mergeCell ref="AR2:BE2"/>
    <mergeCell ref="AN96:AP96"/>
    <mergeCell ref="AG96:AM96"/>
    <mergeCell ref="D96:H96"/>
    <mergeCell ref="J96:AF96"/>
    <mergeCell ref="AG94:AM94"/>
    <mergeCell ref="AN94:AP94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01 - Bourací práce SO 02 ...'!C2" display="/"/>
    <hyperlink ref="A96" location="'02 - Vedlejší rozpočtové ...'!C2" display="/"/>
  </hyperlinks>
  <pageMargins left="0.39370078740157483" right="0.39370078740157483" top="0.39370078740157483" bottom="0.39370078740157483" header="0" footer="0"/>
  <pageSetup paperSize="9" scale="75" fitToHeight="100" orientation="portrait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447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AT2" s="17" t="s">
        <v>88</v>
      </c>
    </row>
    <row r="3" spans="1:46" s="1" customFormat="1" ht="6.95" customHeight="1"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20"/>
      <c r="AT3" s="17" t="s">
        <v>89</v>
      </c>
    </row>
    <row r="4" spans="1:46" s="1" customFormat="1" ht="24.95" customHeight="1">
      <c r="B4" s="20"/>
      <c r="D4" s="110" t="s">
        <v>93</v>
      </c>
      <c r="L4" s="20"/>
      <c r="M4" s="111" t="s">
        <v>10</v>
      </c>
      <c r="AT4" s="17" t="s">
        <v>4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112" t="s">
        <v>16</v>
      </c>
      <c r="L6" s="20"/>
    </row>
    <row r="7" spans="1:46" s="1" customFormat="1" ht="16.5" customHeight="1">
      <c r="B7" s="20"/>
      <c r="E7" s="283" t="str">
        <f>'Rekapitulace stavby'!K6</f>
        <v>Rekonstrukce SO 02 - bourací práce, st.p.č. 144, k.ú. Řepín</v>
      </c>
      <c r="F7" s="284"/>
      <c r="G7" s="284"/>
      <c r="H7" s="284"/>
      <c r="L7" s="20"/>
    </row>
    <row r="8" spans="1:46" s="2" customFormat="1" ht="12" customHeight="1">
      <c r="A8" s="34"/>
      <c r="B8" s="39"/>
      <c r="C8" s="34"/>
      <c r="D8" s="112" t="s">
        <v>94</v>
      </c>
      <c r="E8" s="34"/>
      <c r="F8" s="34"/>
      <c r="G8" s="34"/>
      <c r="H8" s="34"/>
      <c r="I8" s="34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9"/>
      <c r="C9" s="34"/>
      <c r="D9" s="34"/>
      <c r="E9" s="285" t="s">
        <v>95</v>
      </c>
      <c r="F9" s="286"/>
      <c r="G9" s="286"/>
      <c r="H9" s="286"/>
      <c r="I9" s="34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1.25">
      <c r="A10" s="34"/>
      <c r="B10" s="39"/>
      <c r="C10" s="34"/>
      <c r="D10" s="34"/>
      <c r="E10" s="34"/>
      <c r="F10" s="34"/>
      <c r="G10" s="34"/>
      <c r="H10" s="34"/>
      <c r="I10" s="34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12" t="s">
        <v>18</v>
      </c>
      <c r="E11" s="34"/>
      <c r="F11" s="113" t="s">
        <v>1</v>
      </c>
      <c r="G11" s="34"/>
      <c r="H11" s="34"/>
      <c r="I11" s="112" t="s">
        <v>19</v>
      </c>
      <c r="J11" s="113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12" t="s">
        <v>20</v>
      </c>
      <c r="E12" s="34"/>
      <c r="F12" s="113" t="s">
        <v>21</v>
      </c>
      <c r="G12" s="34"/>
      <c r="H12" s="34"/>
      <c r="I12" s="112" t="s">
        <v>22</v>
      </c>
      <c r="J12" s="114" t="str">
        <f>'Rekapitulace stavby'!AN8</f>
        <v>29. 9. 2025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9"/>
      <c r="C13" s="34"/>
      <c r="D13" s="34"/>
      <c r="E13" s="34"/>
      <c r="F13" s="34"/>
      <c r="G13" s="34"/>
      <c r="H13" s="34"/>
      <c r="I13" s="34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2" t="s">
        <v>24</v>
      </c>
      <c r="E14" s="34"/>
      <c r="F14" s="34"/>
      <c r="G14" s="34"/>
      <c r="H14" s="34"/>
      <c r="I14" s="112" t="s">
        <v>25</v>
      </c>
      <c r="J14" s="113" t="s">
        <v>26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3" t="s">
        <v>27</v>
      </c>
      <c r="F15" s="34"/>
      <c r="G15" s="34"/>
      <c r="H15" s="34"/>
      <c r="I15" s="112" t="s">
        <v>28</v>
      </c>
      <c r="J15" s="113" t="s">
        <v>1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34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2" t="s">
        <v>29</v>
      </c>
      <c r="E17" s="34"/>
      <c r="F17" s="34"/>
      <c r="G17" s="34"/>
      <c r="H17" s="34"/>
      <c r="I17" s="112" t="s">
        <v>25</v>
      </c>
      <c r="J17" s="30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287" t="str">
        <f>'Rekapitulace stavby'!E14</f>
        <v>Vyplň údaj</v>
      </c>
      <c r="F18" s="288"/>
      <c r="G18" s="288"/>
      <c r="H18" s="288"/>
      <c r="I18" s="112" t="s">
        <v>28</v>
      </c>
      <c r="J18" s="30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34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2" t="s">
        <v>31</v>
      </c>
      <c r="E20" s="34"/>
      <c r="F20" s="34"/>
      <c r="G20" s="34"/>
      <c r="H20" s="34"/>
      <c r="I20" s="112" t="s">
        <v>25</v>
      </c>
      <c r="J20" s="113" t="str">
        <f>IF('Rekapitulace stavby'!AN16="","",'Rekapitulace stavby'!AN16)</f>
        <v/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3" t="str">
        <f>IF('Rekapitulace stavby'!E17="","",'Rekapitulace stavby'!E17)</f>
        <v xml:space="preserve"> </v>
      </c>
      <c r="F21" s="34"/>
      <c r="G21" s="34"/>
      <c r="H21" s="34"/>
      <c r="I21" s="112" t="s">
        <v>28</v>
      </c>
      <c r="J21" s="113" t="str">
        <f>IF('Rekapitulace stavby'!AN17="","",'Rekapitulace stavby'!AN17)</f>
        <v/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34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2" t="s">
        <v>34</v>
      </c>
      <c r="E23" s="34"/>
      <c r="F23" s="34"/>
      <c r="G23" s="34"/>
      <c r="H23" s="34"/>
      <c r="I23" s="112" t="s">
        <v>25</v>
      </c>
      <c r="J23" s="113" t="s">
        <v>35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3" t="s">
        <v>36</v>
      </c>
      <c r="F24" s="34"/>
      <c r="G24" s="34"/>
      <c r="H24" s="34"/>
      <c r="I24" s="112" t="s">
        <v>28</v>
      </c>
      <c r="J24" s="113" t="s">
        <v>1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34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2" t="s">
        <v>37</v>
      </c>
      <c r="E26" s="34"/>
      <c r="F26" s="34"/>
      <c r="G26" s="34"/>
      <c r="H26" s="34"/>
      <c r="I26" s="34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115"/>
      <c r="B27" s="116"/>
      <c r="C27" s="115"/>
      <c r="D27" s="115"/>
      <c r="E27" s="289" t="s">
        <v>1</v>
      </c>
      <c r="F27" s="289"/>
      <c r="G27" s="289"/>
      <c r="H27" s="289"/>
      <c r="I27" s="115"/>
      <c r="J27" s="115"/>
      <c r="K27" s="115"/>
      <c r="L27" s="117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34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18"/>
      <c r="E29" s="118"/>
      <c r="F29" s="118"/>
      <c r="G29" s="118"/>
      <c r="H29" s="118"/>
      <c r="I29" s="118"/>
      <c r="J29" s="118"/>
      <c r="K29" s="118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19" t="s">
        <v>39</v>
      </c>
      <c r="E30" s="34"/>
      <c r="F30" s="34"/>
      <c r="G30" s="34"/>
      <c r="H30" s="34"/>
      <c r="I30" s="34"/>
      <c r="J30" s="120">
        <f>ROUND(J127,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18"/>
      <c r="E31" s="118"/>
      <c r="F31" s="118"/>
      <c r="G31" s="118"/>
      <c r="H31" s="118"/>
      <c r="I31" s="118"/>
      <c r="J31" s="118"/>
      <c r="K31" s="118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21" t="s">
        <v>41</v>
      </c>
      <c r="G32" s="34"/>
      <c r="H32" s="34"/>
      <c r="I32" s="121" t="s">
        <v>40</v>
      </c>
      <c r="J32" s="121" t="s">
        <v>42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22" t="s">
        <v>43</v>
      </c>
      <c r="E33" s="112" t="s">
        <v>44</v>
      </c>
      <c r="F33" s="123">
        <f>ROUND((SUM(BE127:BE446)),  2)</f>
        <v>0</v>
      </c>
      <c r="G33" s="34"/>
      <c r="H33" s="34"/>
      <c r="I33" s="124">
        <v>0.21</v>
      </c>
      <c r="J33" s="123">
        <f>ROUND(((SUM(BE127:BE446))*I33),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12" t="s">
        <v>45</v>
      </c>
      <c r="F34" s="123">
        <f>ROUND((SUM(BF127:BF446)),  2)</f>
        <v>0</v>
      </c>
      <c r="G34" s="34"/>
      <c r="H34" s="34"/>
      <c r="I34" s="124">
        <v>0.15</v>
      </c>
      <c r="J34" s="123">
        <f>ROUND(((SUM(BF127:BF446))*I34),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12" t="s">
        <v>46</v>
      </c>
      <c r="F35" s="123">
        <f>ROUND((SUM(BG127:BG446)),  2)</f>
        <v>0</v>
      </c>
      <c r="G35" s="34"/>
      <c r="H35" s="34"/>
      <c r="I35" s="124">
        <v>0.21</v>
      </c>
      <c r="J35" s="123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12" t="s">
        <v>47</v>
      </c>
      <c r="F36" s="123">
        <f>ROUND((SUM(BH127:BH446)),  2)</f>
        <v>0</v>
      </c>
      <c r="G36" s="34"/>
      <c r="H36" s="34"/>
      <c r="I36" s="124">
        <v>0.15</v>
      </c>
      <c r="J36" s="123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12" t="s">
        <v>48</v>
      </c>
      <c r="F37" s="123">
        <f>ROUND((SUM(BI127:BI446)),  2)</f>
        <v>0</v>
      </c>
      <c r="G37" s="34"/>
      <c r="H37" s="34"/>
      <c r="I37" s="124">
        <v>0</v>
      </c>
      <c r="J37" s="123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34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25"/>
      <c r="D39" s="126" t="s">
        <v>49</v>
      </c>
      <c r="E39" s="127"/>
      <c r="F39" s="127"/>
      <c r="G39" s="128" t="s">
        <v>50</v>
      </c>
      <c r="H39" s="129" t="s">
        <v>51</v>
      </c>
      <c r="I39" s="127"/>
      <c r="J39" s="130">
        <f>SUM(J30:J37)</f>
        <v>0</v>
      </c>
      <c r="K39" s="131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34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L41" s="20"/>
    </row>
    <row r="42" spans="1:31" s="1" customFormat="1" ht="14.45" customHeight="1">
      <c r="B42" s="20"/>
      <c r="L42" s="20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51"/>
      <c r="D50" s="132" t="s">
        <v>52</v>
      </c>
      <c r="E50" s="133"/>
      <c r="F50" s="133"/>
      <c r="G50" s="132" t="s">
        <v>53</v>
      </c>
      <c r="H50" s="133"/>
      <c r="I50" s="133"/>
      <c r="J50" s="133"/>
      <c r="K50" s="133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34" t="s">
        <v>54</v>
      </c>
      <c r="E61" s="135"/>
      <c r="F61" s="136" t="s">
        <v>55</v>
      </c>
      <c r="G61" s="134" t="s">
        <v>54</v>
      </c>
      <c r="H61" s="135"/>
      <c r="I61" s="135"/>
      <c r="J61" s="137" t="s">
        <v>55</v>
      </c>
      <c r="K61" s="135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32" t="s">
        <v>56</v>
      </c>
      <c r="E65" s="138"/>
      <c r="F65" s="138"/>
      <c r="G65" s="132" t="s">
        <v>57</v>
      </c>
      <c r="H65" s="138"/>
      <c r="I65" s="138"/>
      <c r="J65" s="138"/>
      <c r="K65" s="138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34" t="s">
        <v>54</v>
      </c>
      <c r="E76" s="135"/>
      <c r="F76" s="136" t="s">
        <v>55</v>
      </c>
      <c r="G76" s="134" t="s">
        <v>54</v>
      </c>
      <c r="H76" s="135"/>
      <c r="I76" s="135"/>
      <c r="J76" s="137" t="s">
        <v>55</v>
      </c>
      <c r="K76" s="135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39"/>
      <c r="C77" s="140"/>
      <c r="D77" s="140"/>
      <c r="E77" s="140"/>
      <c r="F77" s="140"/>
      <c r="G77" s="140"/>
      <c r="H77" s="140"/>
      <c r="I77" s="140"/>
      <c r="J77" s="140"/>
      <c r="K77" s="140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>
      <c r="A81" s="34"/>
      <c r="B81" s="141"/>
      <c r="C81" s="142"/>
      <c r="D81" s="142"/>
      <c r="E81" s="142"/>
      <c r="F81" s="142"/>
      <c r="G81" s="142"/>
      <c r="H81" s="142"/>
      <c r="I81" s="142"/>
      <c r="J81" s="142"/>
      <c r="K81" s="142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>
      <c r="A82" s="34"/>
      <c r="B82" s="35"/>
      <c r="C82" s="23" t="s">
        <v>96</v>
      </c>
      <c r="D82" s="36"/>
      <c r="E82" s="36"/>
      <c r="F82" s="36"/>
      <c r="G82" s="36"/>
      <c r="H82" s="36"/>
      <c r="I82" s="36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36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6.5" customHeight="1">
      <c r="A85" s="34"/>
      <c r="B85" s="35"/>
      <c r="C85" s="36"/>
      <c r="D85" s="36"/>
      <c r="E85" s="290" t="str">
        <f>E7</f>
        <v>Rekonstrukce SO 02 - bourací práce, st.p.č. 144, k.ú. Řepín</v>
      </c>
      <c r="F85" s="291"/>
      <c r="G85" s="291"/>
      <c r="H85" s="291"/>
      <c r="I85" s="36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9" t="s">
        <v>94</v>
      </c>
      <c r="D86" s="36"/>
      <c r="E86" s="36"/>
      <c r="F86" s="36"/>
      <c r="G86" s="36"/>
      <c r="H86" s="36"/>
      <c r="I86" s="36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customHeight="1">
      <c r="A87" s="34"/>
      <c r="B87" s="35"/>
      <c r="C87" s="36"/>
      <c r="D87" s="36"/>
      <c r="E87" s="261" t="str">
        <f>E9</f>
        <v>01 - Bourací práce SO 02 - podle PD z 05/2025</v>
      </c>
      <c r="F87" s="292"/>
      <c r="G87" s="292"/>
      <c r="H87" s="292"/>
      <c r="I87" s="36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9" t="s">
        <v>20</v>
      </c>
      <c r="D89" s="36"/>
      <c r="E89" s="36"/>
      <c r="F89" s="27" t="str">
        <f>F12</f>
        <v>st.p.č. 144, k.ú. Řepín</v>
      </c>
      <c r="G89" s="36"/>
      <c r="H89" s="36"/>
      <c r="I89" s="29" t="s">
        <v>22</v>
      </c>
      <c r="J89" s="66" t="str">
        <f>IF(J12="","",J12)</f>
        <v>29. 9. 2025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customHeight="1">
      <c r="A90" s="34"/>
      <c r="B90" s="35"/>
      <c r="C90" s="36"/>
      <c r="D90" s="36"/>
      <c r="E90" s="36"/>
      <c r="F90" s="36"/>
      <c r="G90" s="36"/>
      <c r="H90" s="36"/>
      <c r="I90" s="36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15.2" customHeight="1">
      <c r="A91" s="34"/>
      <c r="B91" s="35"/>
      <c r="C91" s="29" t="s">
        <v>24</v>
      </c>
      <c r="D91" s="36"/>
      <c r="E91" s="36"/>
      <c r="F91" s="27" t="str">
        <f>E15</f>
        <v>Obec Řepín</v>
      </c>
      <c r="G91" s="36"/>
      <c r="H91" s="36"/>
      <c r="I91" s="29" t="s">
        <v>31</v>
      </c>
      <c r="J91" s="32" t="str">
        <f>E21</f>
        <v xml:space="preserve"> 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15.2" customHeight="1">
      <c r="A92" s="34"/>
      <c r="B92" s="35"/>
      <c r="C92" s="29" t="s">
        <v>29</v>
      </c>
      <c r="D92" s="36"/>
      <c r="E92" s="36"/>
      <c r="F92" s="27" t="str">
        <f>IF(E18="","",E18)</f>
        <v>Vyplň údaj</v>
      </c>
      <c r="G92" s="36"/>
      <c r="H92" s="36"/>
      <c r="I92" s="29" t="s">
        <v>34</v>
      </c>
      <c r="J92" s="32" t="str">
        <f>E24</f>
        <v>Josef Beran-STAVO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43" t="s">
        <v>97</v>
      </c>
      <c r="D94" s="144"/>
      <c r="E94" s="144"/>
      <c r="F94" s="144"/>
      <c r="G94" s="144"/>
      <c r="H94" s="144"/>
      <c r="I94" s="144"/>
      <c r="J94" s="145" t="s">
        <v>98</v>
      </c>
      <c r="K94" s="144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36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customHeight="1">
      <c r="A96" s="34"/>
      <c r="B96" s="35"/>
      <c r="C96" s="146" t="s">
        <v>99</v>
      </c>
      <c r="D96" s="36"/>
      <c r="E96" s="36"/>
      <c r="F96" s="36"/>
      <c r="G96" s="36"/>
      <c r="H96" s="36"/>
      <c r="I96" s="36"/>
      <c r="J96" s="84">
        <f>J127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100</v>
      </c>
    </row>
    <row r="97" spans="1:31" s="9" customFormat="1" ht="24.95" customHeight="1">
      <c r="B97" s="147"/>
      <c r="C97" s="148"/>
      <c r="D97" s="149" t="s">
        <v>101</v>
      </c>
      <c r="E97" s="150"/>
      <c r="F97" s="150"/>
      <c r="G97" s="150"/>
      <c r="H97" s="150"/>
      <c r="I97" s="150"/>
      <c r="J97" s="151">
        <f>J128</f>
        <v>0</v>
      </c>
      <c r="K97" s="148"/>
      <c r="L97" s="152"/>
    </row>
    <row r="98" spans="1:31" s="10" customFormat="1" ht="19.899999999999999" customHeight="1">
      <c r="B98" s="153"/>
      <c r="C98" s="154"/>
      <c r="D98" s="155" t="s">
        <v>102</v>
      </c>
      <c r="E98" s="156"/>
      <c r="F98" s="156"/>
      <c r="G98" s="156"/>
      <c r="H98" s="156"/>
      <c r="I98" s="156"/>
      <c r="J98" s="157">
        <f>J129</f>
        <v>0</v>
      </c>
      <c r="K98" s="154"/>
      <c r="L98" s="158"/>
    </row>
    <row r="99" spans="1:31" s="10" customFormat="1" ht="19.899999999999999" customHeight="1">
      <c r="B99" s="153"/>
      <c r="C99" s="154"/>
      <c r="D99" s="155" t="s">
        <v>103</v>
      </c>
      <c r="E99" s="156"/>
      <c r="F99" s="156"/>
      <c r="G99" s="156"/>
      <c r="H99" s="156"/>
      <c r="I99" s="156"/>
      <c r="J99" s="157">
        <f>J147</f>
        <v>0</v>
      </c>
      <c r="K99" s="154"/>
      <c r="L99" s="158"/>
    </row>
    <row r="100" spans="1:31" s="10" customFormat="1" ht="19.899999999999999" customHeight="1">
      <c r="B100" s="153"/>
      <c r="C100" s="154"/>
      <c r="D100" s="155" t="s">
        <v>104</v>
      </c>
      <c r="E100" s="156"/>
      <c r="F100" s="156"/>
      <c r="G100" s="156"/>
      <c r="H100" s="156"/>
      <c r="I100" s="156"/>
      <c r="J100" s="157">
        <f>J333</f>
        <v>0</v>
      </c>
      <c r="K100" s="154"/>
      <c r="L100" s="158"/>
    </row>
    <row r="101" spans="1:31" s="9" customFormat="1" ht="24.95" customHeight="1">
      <c r="B101" s="147"/>
      <c r="C101" s="148"/>
      <c r="D101" s="149" t="s">
        <v>105</v>
      </c>
      <c r="E101" s="150"/>
      <c r="F101" s="150"/>
      <c r="G101" s="150"/>
      <c r="H101" s="150"/>
      <c r="I101" s="150"/>
      <c r="J101" s="151">
        <f>J366</f>
        <v>0</v>
      </c>
      <c r="K101" s="148"/>
      <c r="L101" s="152"/>
    </row>
    <row r="102" spans="1:31" s="10" customFormat="1" ht="19.899999999999999" customHeight="1">
      <c r="B102" s="153"/>
      <c r="C102" s="154"/>
      <c r="D102" s="155" t="s">
        <v>106</v>
      </c>
      <c r="E102" s="156"/>
      <c r="F102" s="156"/>
      <c r="G102" s="156"/>
      <c r="H102" s="156"/>
      <c r="I102" s="156"/>
      <c r="J102" s="157">
        <f>J367</f>
        <v>0</v>
      </c>
      <c r="K102" s="154"/>
      <c r="L102" s="158"/>
    </row>
    <row r="103" spans="1:31" s="10" customFormat="1" ht="19.899999999999999" customHeight="1">
      <c r="B103" s="153"/>
      <c r="C103" s="154"/>
      <c r="D103" s="155" t="s">
        <v>107</v>
      </c>
      <c r="E103" s="156"/>
      <c r="F103" s="156"/>
      <c r="G103" s="156"/>
      <c r="H103" s="156"/>
      <c r="I103" s="156"/>
      <c r="J103" s="157">
        <f>J393</f>
        <v>0</v>
      </c>
      <c r="K103" s="154"/>
      <c r="L103" s="158"/>
    </row>
    <row r="104" spans="1:31" s="10" customFormat="1" ht="19.899999999999999" customHeight="1">
      <c r="B104" s="153"/>
      <c r="C104" s="154"/>
      <c r="D104" s="155" t="s">
        <v>108</v>
      </c>
      <c r="E104" s="156"/>
      <c r="F104" s="156"/>
      <c r="G104" s="156"/>
      <c r="H104" s="156"/>
      <c r="I104" s="156"/>
      <c r="J104" s="157">
        <f>J398</f>
        <v>0</v>
      </c>
      <c r="K104" s="154"/>
      <c r="L104" s="158"/>
    </row>
    <row r="105" spans="1:31" s="10" customFormat="1" ht="19.899999999999999" customHeight="1">
      <c r="B105" s="153"/>
      <c r="C105" s="154"/>
      <c r="D105" s="155" t="s">
        <v>109</v>
      </c>
      <c r="E105" s="156"/>
      <c r="F105" s="156"/>
      <c r="G105" s="156"/>
      <c r="H105" s="156"/>
      <c r="I105" s="156"/>
      <c r="J105" s="157">
        <f>J415</f>
        <v>0</v>
      </c>
      <c r="K105" s="154"/>
      <c r="L105" s="158"/>
    </row>
    <row r="106" spans="1:31" s="10" customFormat="1" ht="19.899999999999999" customHeight="1">
      <c r="B106" s="153"/>
      <c r="C106" s="154"/>
      <c r="D106" s="155" t="s">
        <v>110</v>
      </c>
      <c r="E106" s="156"/>
      <c r="F106" s="156"/>
      <c r="G106" s="156"/>
      <c r="H106" s="156"/>
      <c r="I106" s="156"/>
      <c r="J106" s="157">
        <f>J424</f>
        <v>0</v>
      </c>
      <c r="K106" s="154"/>
      <c r="L106" s="158"/>
    </row>
    <row r="107" spans="1:31" s="10" customFormat="1" ht="19.899999999999999" customHeight="1">
      <c r="B107" s="153"/>
      <c r="C107" s="154"/>
      <c r="D107" s="155" t="s">
        <v>111</v>
      </c>
      <c r="E107" s="156"/>
      <c r="F107" s="156"/>
      <c r="G107" s="156"/>
      <c r="H107" s="156"/>
      <c r="I107" s="156"/>
      <c r="J107" s="157">
        <f>J429</f>
        <v>0</v>
      </c>
      <c r="K107" s="154"/>
      <c r="L107" s="158"/>
    </row>
    <row r="108" spans="1:31" s="2" customFormat="1" ht="21.75" customHeight="1">
      <c r="A108" s="34"/>
      <c r="B108" s="35"/>
      <c r="C108" s="36"/>
      <c r="D108" s="36"/>
      <c r="E108" s="36"/>
      <c r="F108" s="36"/>
      <c r="G108" s="36"/>
      <c r="H108" s="36"/>
      <c r="I108" s="36"/>
      <c r="J108" s="36"/>
      <c r="K108" s="36"/>
      <c r="L108" s="51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pans="1:31" s="2" customFormat="1" ht="6.95" customHeight="1">
      <c r="A109" s="34"/>
      <c r="B109" s="54"/>
      <c r="C109" s="55"/>
      <c r="D109" s="55"/>
      <c r="E109" s="55"/>
      <c r="F109" s="55"/>
      <c r="G109" s="55"/>
      <c r="H109" s="55"/>
      <c r="I109" s="55"/>
      <c r="J109" s="55"/>
      <c r="K109" s="55"/>
      <c r="L109" s="51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3" spans="1:63" s="2" customFormat="1" ht="6.95" customHeight="1">
      <c r="A113" s="34"/>
      <c r="B113" s="56"/>
      <c r="C113" s="57"/>
      <c r="D113" s="57"/>
      <c r="E113" s="57"/>
      <c r="F113" s="57"/>
      <c r="G113" s="57"/>
      <c r="H113" s="57"/>
      <c r="I113" s="57"/>
      <c r="J113" s="57"/>
      <c r="K113" s="57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3" s="2" customFormat="1" ht="24.95" customHeight="1">
      <c r="A114" s="34"/>
      <c r="B114" s="35"/>
      <c r="C114" s="23" t="s">
        <v>112</v>
      </c>
      <c r="D114" s="36"/>
      <c r="E114" s="36"/>
      <c r="F114" s="36"/>
      <c r="G114" s="36"/>
      <c r="H114" s="36"/>
      <c r="I114" s="36"/>
      <c r="J114" s="36"/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3" s="2" customFormat="1" ht="6.95" customHeight="1">
      <c r="A115" s="34"/>
      <c r="B115" s="35"/>
      <c r="C115" s="36"/>
      <c r="D115" s="36"/>
      <c r="E115" s="36"/>
      <c r="F115" s="36"/>
      <c r="G115" s="36"/>
      <c r="H115" s="36"/>
      <c r="I115" s="36"/>
      <c r="J115" s="36"/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3" s="2" customFormat="1" ht="12" customHeight="1">
      <c r="A116" s="34"/>
      <c r="B116" s="35"/>
      <c r="C116" s="29" t="s">
        <v>16</v>
      </c>
      <c r="D116" s="36"/>
      <c r="E116" s="36"/>
      <c r="F116" s="36"/>
      <c r="G116" s="36"/>
      <c r="H116" s="36"/>
      <c r="I116" s="36"/>
      <c r="J116" s="36"/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3" s="2" customFormat="1" ht="16.5" customHeight="1">
      <c r="A117" s="34"/>
      <c r="B117" s="35"/>
      <c r="C117" s="36"/>
      <c r="D117" s="36"/>
      <c r="E117" s="290" t="str">
        <f>E7</f>
        <v>Rekonstrukce SO 02 - bourací práce, st.p.č. 144, k.ú. Řepín</v>
      </c>
      <c r="F117" s="291"/>
      <c r="G117" s="291"/>
      <c r="H117" s="291"/>
      <c r="I117" s="36"/>
      <c r="J117" s="36"/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3" s="2" customFormat="1" ht="12" customHeight="1">
      <c r="A118" s="34"/>
      <c r="B118" s="35"/>
      <c r="C118" s="29" t="s">
        <v>94</v>
      </c>
      <c r="D118" s="36"/>
      <c r="E118" s="36"/>
      <c r="F118" s="36"/>
      <c r="G118" s="36"/>
      <c r="H118" s="36"/>
      <c r="I118" s="36"/>
      <c r="J118" s="36"/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3" s="2" customFormat="1" ht="16.5" customHeight="1">
      <c r="A119" s="34"/>
      <c r="B119" s="35"/>
      <c r="C119" s="36"/>
      <c r="D119" s="36"/>
      <c r="E119" s="261" t="str">
        <f>E9</f>
        <v>01 - Bourací práce SO 02 - podle PD z 05/2025</v>
      </c>
      <c r="F119" s="292"/>
      <c r="G119" s="292"/>
      <c r="H119" s="292"/>
      <c r="I119" s="36"/>
      <c r="J119" s="36"/>
      <c r="K119" s="36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63" s="2" customFormat="1" ht="6.95" customHeight="1">
      <c r="A120" s="34"/>
      <c r="B120" s="35"/>
      <c r="C120" s="36"/>
      <c r="D120" s="36"/>
      <c r="E120" s="36"/>
      <c r="F120" s="36"/>
      <c r="G120" s="36"/>
      <c r="H120" s="36"/>
      <c r="I120" s="36"/>
      <c r="J120" s="36"/>
      <c r="K120" s="36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63" s="2" customFormat="1" ht="12" customHeight="1">
      <c r="A121" s="34"/>
      <c r="B121" s="35"/>
      <c r="C121" s="29" t="s">
        <v>20</v>
      </c>
      <c r="D121" s="36"/>
      <c r="E121" s="36"/>
      <c r="F121" s="27" t="str">
        <f>F12</f>
        <v>st.p.č. 144, k.ú. Řepín</v>
      </c>
      <c r="G121" s="36"/>
      <c r="H121" s="36"/>
      <c r="I121" s="29" t="s">
        <v>22</v>
      </c>
      <c r="J121" s="66" t="str">
        <f>IF(J12="","",J12)</f>
        <v>29. 9. 2025</v>
      </c>
      <c r="K121" s="36"/>
      <c r="L121" s="51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63" s="2" customFormat="1" ht="6.95" customHeight="1">
      <c r="A122" s="34"/>
      <c r="B122" s="35"/>
      <c r="C122" s="36"/>
      <c r="D122" s="36"/>
      <c r="E122" s="36"/>
      <c r="F122" s="36"/>
      <c r="G122" s="36"/>
      <c r="H122" s="36"/>
      <c r="I122" s="36"/>
      <c r="J122" s="36"/>
      <c r="K122" s="36"/>
      <c r="L122" s="51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1:63" s="2" customFormat="1" ht="15.2" customHeight="1">
      <c r="A123" s="34"/>
      <c r="B123" s="35"/>
      <c r="C123" s="29" t="s">
        <v>24</v>
      </c>
      <c r="D123" s="36"/>
      <c r="E123" s="36"/>
      <c r="F123" s="27" t="str">
        <f>E15</f>
        <v>Obec Řepín</v>
      </c>
      <c r="G123" s="36"/>
      <c r="H123" s="36"/>
      <c r="I123" s="29" t="s">
        <v>31</v>
      </c>
      <c r="J123" s="32" t="str">
        <f>E21</f>
        <v xml:space="preserve"> </v>
      </c>
      <c r="K123" s="36"/>
      <c r="L123" s="51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pans="1:63" s="2" customFormat="1" ht="15.2" customHeight="1">
      <c r="A124" s="34"/>
      <c r="B124" s="35"/>
      <c r="C124" s="29" t="s">
        <v>29</v>
      </c>
      <c r="D124" s="36"/>
      <c r="E124" s="36"/>
      <c r="F124" s="27" t="str">
        <f>IF(E18="","",E18)</f>
        <v>Vyplň údaj</v>
      </c>
      <c r="G124" s="36"/>
      <c r="H124" s="36"/>
      <c r="I124" s="29" t="s">
        <v>34</v>
      </c>
      <c r="J124" s="32" t="str">
        <f>E24</f>
        <v>Josef Beran-STAVO</v>
      </c>
      <c r="K124" s="36"/>
      <c r="L124" s="51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pans="1:63" s="2" customFormat="1" ht="10.35" customHeight="1">
      <c r="A125" s="34"/>
      <c r="B125" s="35"/>
      <c r="C125" s="36"/>
      <c r="D125" s="36"/>
      <c r="E125" s="36"/>
      <c r="F125" s="36"/>
      <c r="G125" s="36"/>
      <c r="H125" s="36"/>
      <c r="I125" s="36"/>
      <c r="J125" s="36"/>
      <c r="K125" s="36"/>
      <c r="L125" s="51"/>
      <c r="S125" s="34"/>
      <c r="T125" s="34"/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</row>
    <row r="126" spans="1:63" s="11" customFormat="1" ht="29.25" customHeight="1">
      <c r="A126" s="159"/>
      <c r="B126" s="160"/>
      <c r="C126" s="161" t="s">
        <v>113</v>
      </c>
      <c r="D126" s="162" t="s">
        <v>64</v>
      </c>
      <c r="E126" s="162" t="s">
        <v>60</v>
      </c>
      <c r="F126" s="162" t="s">
        <v>61</v>
      </c>
      <c r="G126" s="162" t="s">
        <v>114</v>
      </c>
      <c r="H126" s="162" t="s">
        <v>115</v>
      </c>
      <c r="I126" s="162" t="s">
        <v>116</v>
      </c>
      <c r="J126" s="163" t="s">
        <v>98</v>
      </c>
      <c r="K126" s="164" t="s">
        <v>117</v>
      </c>
      <c r="L126" s="165"/>
      <c r="M126" s="75" t="s">
        <v>1</v>
      </c>
      <c r="N126" s="76" t="s">
        <v>43</v>
      </c>
      <c r="O126" s="76" t="s">
        <v>118</v>
      </c>
      <c r="P126" s="76" t="s">
        <v>119</v>
      </c>
      <c r="Q126" s="76" t="s">
        <v>120</v>
      </c>
      <c r="R126" s="76" t="s">
        <v>121</v>
      </c>
      <c r="S126" s="76" t="s">
        <v>122</v>
      </c>
      <c r="T126" s="77" t="s">
        <v>123</v>
      </c>
      <c r="U126" s="159"/>
      <c r="V126" s="159"/>
      <c r="W126" s="159"/>
      <c r="X126" s="159"/>
      <c r="Y126" s="159"/>
      <c r="Z126" s="159"/>
      <c r="AA126" s="159"/>
      <c r="AB126" s="159"/>
      <c r="AC126" s="159"/>
      <c r="AD126" s="159"/>
      <c r="AE126" s="159"/>
    </row>
    <row r="127" spans="1:63" s="2" customFormat="1" ht="22.9" customHeight="1">
      <c r="A127" s="34"/>
      <c r="B127" s="35"/>
      <c r="C127" s="82" t="s">
        <v>124</v>
      </c>
      <c r="D127" s="36"/>
      <c r="E127" s="36"/>
      <c r="F127" s="36"/>
      <c r="G127" s="36"/>
      <c r="H127" s="36"/>
      <c r="I127" s="36"/>
      <c r="J127" s="166">
        <f>BK127</f>
        <v>0</v>
      </c>
      <c r="K127" s="36"/>
      <c r="L127" s="39"/>
      <c r="M127" s="78"/>
      <c r="N127" s="167"/>
      <c r="O127" s="79"/>
      <c r="P127" s="168">
        <f>P128+P366</f>
        <v>0</v>
      </c>
      <c r="Q127" s="79"/>
      <c r="R127" s="168">
        <f>R128+R366</f>
        <v>0</v>
      </c>
      <c r="S127" s="79"/>
      <c r="T127" s="169">
        <f>T128+T366</f>
        <v>1276.5178365000002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T127" s="17" t="s">
        <v>78</v>
      </c>
      <c r="AU127" s="17" t="s">
        <v>100</v>
      </c>
      <c r="BK127" s="170">
        <f>BK128+BK366</f>
        <v>0</v>
      </c>
    </row>
    <row r="128" spans="1:63" s="12" customFormat="1" ht="25.9" customHeight="1">
      <c r="B128" s="171"/>
      <c r="C128" s="172"/>
      <c r="D128" s="173" t="s">
        <v>78</v>
      </c>
      <c r="E128" s="174" t="s">
        <v>125</v>
      </c>
      <c r="F128" s="174" t="s">
        <v>126</v>
      </c>
      <c r="G128" s="172"/>
      <c r="H128" s="172"/>
      <c r="I128" s="175"/>
      <c r="J128" s="176">
        <f>BK128</f>
        <v>0</v>
      </c>
      <c r="K128" s="172"/>
      <c r="L128" s="177"/>
      <c r="M128" s="178"/>
      <c r="N128" s="179"/>
      <c r="O128" s="179"/>
      <c r="P128" s="180">
        <f>P129+P147+P333</f>
        <v>0</v>
      </c>
      <c r="Q128" s="179"/>
      <c r="R128" s="180">
        <f>R129+R147+R333</f>
        <v>0</v>
      </c>
      <c r="S128" s="179"/>
      <c r="T128" s="181">
        <f>T129+T147+T333</f>
        <v>1203.5857270000001</v>
      </c>
      <c r="AR128" s="182" t="s">
        <v>87</v>
      </c>
      <c r="AT128" s="183" t="s">
        <v>78</v>
      </c>
      <c r="AU128" s="183" t="s">
        <v>79</v>
      </c>
      <c r="AY128" s="182" t="s">
        <v>127</v>
      </c>
      <c r="BK128" s="184">
        <f>BK129+BK147+BK333</f>
        <v>0</v>
      </c>
    </row>
    <row r="129" spans="1:65" s="12" customFormat="1" ht="22.9" customHeight="1">
      <c r="B129" s="171"/>
      <c r="C129" s="172"/>
      <c r="D129" s="173" t="s">
        <v>78</v>
      </c>
      <c r="E129" s="185" t="s">
        <v>87</v>
      </c>
      <c r="F129" s="185" t="s">
        <v>128</v>
      </c>
      <c r="G129" s="172"/>
      <c r="H129" s="172"/>
      <c r="I129" s="175"/>
      <c r="J129" s="186">
        <f>BK129</f>
        <v>0</v>
      </c>
      <c r="K129" s="172"/>
      <c r="L129" s="177"/>
      <c r="M129" s="178"/>
      <c r="N129" s="179"/>
      <c r="O129" s="179"/>
      <c r="P129" s="180">
        <f>SUM(P130:P146)</f>
        <v>0</v>
      </c>
      <c r="Q129" s="179"/>
      <c r="R129" s="180">
        <f>SUM(R130:R146)</f>
        <v>0</v>
      </c>
      <c r="S129" s="179"/>
      <c r="T129" s="181">
        <f>SUM(T130:T146)</f>
        <v>366.62144999999998</v>
      </c>
      <c r="AR129" s="182" t="s">
        <v>87</v>
      </c>
      <c r="AT129" s="183" t="s">
        <v>78</v>
      </c>
      <c r="AU129" s="183" t="s">
        <v>87</v>
      </c>
      <c r="AY129" s="182" t="s">
        <v>127</v>
      </c>
      <c r="BK129" s="184">
        <f>SUM(BK130:BK146)</f>
        <v>0</v>
      </c>
    </row>
    <row r="130" spans="1:65" s="2" customFormat="1" ht="33" customHeight="1">
      <c r="A130" s="34"/>
      <c r="B130" s="35"/>
      <c r="C130" s="187" t="s">
        <v>87</v>
      </c>
      <c r="D130" s="187" t="s">
        <v>129</v>
      </c>
      <c r="E130" s="188" t="s">
        <v>130</v>
      </c>
      <c r="F130" s="189" t="s">
        <v>131</v>
      </c>
      <c r="G130" s="190" t="s">
        <v>132</v>
      </c>
      <c r="H130" s="191">
        <v>188.011</v>
      </c>
      <c r="I130" s="192"/>
      <c r="J130" s="193">
        <f>ROUND(I130*H130,2)</f>
        <v>0</v>
      </c>
      <c r="K130" s="194"/>
      <c r="L130" s="39"/>
      <c r="M130" s="195" t="s">
        <v>1</v>
      </c>
      <c r="N130" s="196" t="s">
        <v>44</v>
      </c>
      <c r="O130" s="71"/>
      <c r="P130" s="197">
        <f>O130*H130</f>
        <v>0</v>
      </c>
      <c r="Q130" s="197">
        <v>0</v>
      </c>
      <c r="R130" s="197">
        <f>Q130*H130</f>
        <v>0</v>
      </c>
      <c r="S130" s="197">
        <v>1.95</v>
      </c>
      <c r="T130" s="198">
        <f>S130*H130</f>
        <v>366.62144999999998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99" t="s">
        <v>133</v>
      </c>
      <c r="AT130" s="199" t="s">
        <v>129</v>
      </c>
      <c r="AU130" s="199" t="s">
        <v>89</v>
      </c>
      <c r="AY130" s="17" t="s">
        <v>127</v>
      </c>
      <c r="BE130" s="200">
        <f>IF(N130="základní",J130,0)</f>
        <v>0</v>
      </c>
      <c r="BF130" s="200">
        <f>IF(N130="snížená",J130,0)</f>
        <v>0</v>
      </c>
      <c r="BG130" s="200">
        <f>IF(N130="zákl. přenesená",J130,0)</f>
        <v>0</v>
      </c>
      <c r="BH130" s="200">
        <f>IF(N130="sníž. přenesená",J130,0)</f>
        <v>0</v>
      </c>
      <c r="BI130" s="200">
        <f>IF(N130="nulová",J130,0)</f>
        <v>0</v>
      </c>
      <c r="BJ130" s="17" t="s">
        <v>87</v>
      </c>
      <c r="BK130" s="200">
        <f>ROUND(I130*H130,2)</f>
        <v>0</v>
      </c>
      <c r="BL130" s="17" t="s">
        <v>133</v>
      </c>
      <c r="BM130" s="199" t="s">
        <v>134</v>
      </c>
    </row>
    <row r="131" spans="1:65" s="13" customFormat="1" ht="22.5">
      <c r="B131" s="201"/>
      <c r="C131" s="202"/>
      <c r="D131" s="203" t="s">
        <v>135</v>
      </c>
      <c r="E131" s="204" t="s">
        <v>1</v>
      </c>
      <c r="F131" s="205" t="s">
        <v>136</v>
      </c>
      <c r="G131" s="202"/>
      <c r="H131" s="204" t="s">
        <v>1</v>
      </c>
      <c r="I131" s="206"/>
      <c r="J131" s="202"/>
      <c r="K131" s="202"/>
      <c r="L131" s="207"/>
      <c r="M131" s="208"/>
      <c r="N131" s="209"/>
      <c r="O131" s="209"/>
      <c r="P131" s="209"/>
      <c r="Q131" s="209"/>
      <c r="R131" s="209"/>
      <c r="S131" s="209"/>
      <c r="T131" s="210"/>
      <c r="AT131" s="211" t="s">
        <v>135</v>
      </c>
      <c r="AU131" s="211" t="s">
        <v>89</v>
      </c>
      <c r="AV131" s="13" t="s">
        <v>87</v>
      </c>
      <c r="AW131" s="13" t="s">
        <v>33</v>
      </c>
      <c r="AX131" s="13" t="s">
        <v>79</v>
      </c>
      <c r="AY131" s="211" t="s">
        <v>127</v>
      </c>
    </row>
    <row r="132" spans="1:65" s="13" customFormat="1" ht="11.25">
      <c r="B132" s="201"/>
      <c r="C132" s="202"/>
      <c r="D132" s="203" t="s">
        <v>135</v>
      </c>
      <c r="E132" s="204" t="s">
        <v>1</v>
      </c>
      <c r="F132" s="205" t="s">
        <v>137</v>
      </c>
      <c r="G132" s="202"/>
      <c r="H132" s="204" t="s">
        <v>1</v>
      </c>
      <c r="I132" s="206"/>
      <c r="J132" s="202"/>
      <c r="K132" s="202"/>
      <c r="L132" s="207"/>
      <c r="M132" s="208"/>
      <c r="N132" s="209"/>
      <c r="O132" s="209"/>
      <c r="P132" s="209"/>
      <c r="Q132" s="209"/>
      <c r="R132" s="209"/>
      <c r="S132" s="209"/>
      <c r="T132" s="210"/>
      <c r="AT132" s="211" t="s">
        <v>135</v>
      </c>
      <c r="AU132" s="211" t="s">
        <v>89</v>
      </c>
      <c r="AV132" s="13" t="s">
        <v>87</v>
      </c>
      <c r="AW132" s="13" t="s">
        <v>33</v>
      </c>
      <c r="AX132" s="13" t="s">
        <v>79</v>
      </c>
      <c r="AY132" s="211" t="s">
        <v>127</v>
      </c>
    </row>
    <row r="133" spans="1:65" s="14" customFormat="1" ht="11.25">
      <c r="B133" s="212"/>
      <c r="C133" s="213"/>
      <c r="D133" s="203" t="s">
        <v>135</v>
      </c>
      <c r="E133" s="214" t="s">
        <v>1</v>
      </c>
      <c r="F133" s="215" t="s">
        <v>138</v>
      </c>
      <c r="G133" s="213"/>
      <c r="H133" s="216">
        <v>13.832000000000001</v>
      </c>
      <c r="I133" s="217"/>
      <c r="J133" s="213"/>
      <c r="K133" s="213"/>
      <c r="L133" s="218"/>
      <c r="M133" s="219"/>
      <c r="N133" s="220"/>
      <c r="O133" s="220"/>
      <c r="P133" s="220"/>
      <c r="Q133" s="220"/>
      <c r="R133" s="220"/>
      <c r="S133" s="220"/>
      <c r="T133" s="221"/>
      <c r="AT133" s="222" t="s">
        <v>135</v>
      </c>
      <c r="AU133" s="222" t="s">
        <v>89</v>
      </c>
      <c r="AV133" s="14" t="s">
        <v>89</v>
      </c>
      <c r="AW133" s="14" t="s">
        <v>33</v>
      </c>
      <c r="AX133" s="14" t="s">
        <v>79</v>
      </c>
      <c r="AY133" s="222" t="s">
        <v>127</v>
      </c>
    </row>
    <row r="134" spans="1:65" s="13" customFormat="1" ht="11.25">
      <c r="B134" s="201"/>
      <c r="C134" s="202"/>
      <c r="D134" s="203" t="s">
        <v>135</v>
      </c>
      <c r="E134" s="204" t="s">
        <v>1</v>
      </c>
      <c r="F134" s="205" t="s">
        <v>139</v>
      </c>
      <c r="G134" s="202"/>
      <c r="H134" s="204" t="s">
        <v>1</v>
      </c>
      <c r="I134" s="206"/>
      <c r="J134" s="202"/>
      <c r="K134" s="202"/>
      <c r="L134" s="207"/>
      <c r="M134" s="208"/>
      <c r="N134" s="209"/>
      <c r="O134" s="209"/>
      <c r="P134" s="209"/>
      <c r="Q134" s="209"/>
      <c r="R134" s="209"/>
      <c r="S134" s="209"/>
      <c r="T134" s="210"/>
      <c r="AT134" s="211" t="s">
        <v>135</v>
      </c>
      <c r="AU134" s="211" t="s">
        <v>89</v>
      </c>
      <c r="AV134" s="13" t="s">
        <v>87</v>
      </c>
      <c r="AW134" s="13" t="s">
        <v>33</v>
      </c>
      <c r="AX134" s="13" t="s">
        <v>79</v>
      </c>
      <c r="AY134" s="211" t="s">
        <v>127</v>
      </c>
    </row>
    <row r="135" spans="1:65" s="14" customFormat="1" ht="11.25">
      <c r="B135" s="212"/>
      <c r="C135" s="213"/>
      <c r="D135" s="203" t="s">
        <v>135</v>
      </c>
      <c r="E135" s="214" t="s">
        <v>1</v>
      </c>
      <c r="F135" s="215" t="s">
        <v>140</v>
      </c>
      <c r="G135" s="213"/>
      <c r="H135" s="216">
        <v>174.179</v>
      </c>
      <c r="I135" s="217"/>
      <c r="J135" s="213"/>
      <c r="K135" s="213"/>
      <c r="L135" s="218"/>
      <c r="M135" s="219"/>
      <c r="N135" s="220"/>
      <c r="O135" s="220"/>
      <c r="P135" s="220"/>
      <c r="Q135" s="220"/>
      <c r="R135" s="220"/>
      <c r="S135" s="220"/>
      <c r="T135" s="221"/>
      <c r="AT135" s="222" t="s">
        <v>135</v>
      </c>
      <c r="AU135" s="222" t="s">
        <v>89</v>
      </c>
      <c r="AV135" s="14" t="s">
        <v>89</v>
      </c>
      <c r="AW135" s="14" t="s">
        <v>33</v>
      </c>
      <c r="AX135" s="14" t="s">
        <v>79</v>
      </c>
      <c r="AY135" s="222" t="s">
        <v>127</v>
      </c>
    </row>
    <row r="136" spans="1:65" s="15" customFormat="1" ht="11.25">
      <c r="B136" s="223"/>
      <c r="C136" s="224"/>
      <c r="D136" s="203" t="s">
        <v>135</v>
      </c>
      <c r="E136" s="225" t="s">
        <v>1</v>
      </c>
      <c r="F136" s="226" t="s">
        <v>141</v>
      </c>
      <c r="G136" s="224"/>
      <c r="H136" s="227">
        <v>188.011</v>
      </c>
      <c r="I136" s="228"/>
      <c r="J136" s="224"/>
      <c r="K136" s="224"/>
      <c r="L136" s="229"/>
      <c r="M136" s="230"/>
      <c r="N136" s="231"/>
      <c r="O136" s="231"/>
      <c r="P136" s="231"/>
      <c r="Q136" s="231"/>
      <c r="R136" s="231"/>
      <c r="S136" s="231"/>
      <c r="T136" s="232"/>
      <c r="AT136" s="233" t="s">
        <v>135</v>
      </c>
      <c r="AU136" s="233" t="s">
        <v>89</v>
      </c>
      <c r="AV136" s="15" t="s">
        <v>133</v>
      </c>
      <c r="AW136" s="15" t="s">
        <v>33</v>
      </c>
      <c r="AX136" s="15" t="s">
        <v>87</v>
      </c>
      <c r="AY136" s="233" t="s">
        <v>127</v>
      </c>
    </row>
    <row r="137" spans="1:65" s="2" customFormat="1" ht="33" customHeight="1">
      <c r="A137" s="34"/>
      <c r="B137" s="35"/>
      <c r="C137" s="187" t="s">
        <v>89</v>
      </c>
      <c r="D137" s="187" t="s">
        <v>129</v>
      </c>
      <c r="E137" s="188" t="s">
        <v>142</v>
      </c>
      <c r="F137" s="189" t="s">
        <v>143</v>
      </c>
      <c r="G137" s="190" t="s">
        <v>132</v>
      </c>
      <c r="H137" s="191">
        <v>188.011</v>
      </c>
      <c r="I137" s="192"/>
      <c r="J137" s="193">
        <f>ROUND(I137*H137,2)</f>
        <v>0</v>
      </c>
      <c r="K137" s="194"/>
      <c r="L137" s="39"/>
      <c r="M137" s="195" t="s">
        <v>1</v>
      </c>
      <c r="N137" s="196" t="s">
        <v>44</v>
      </c>
      <c r="O137" s="71"/>
      <c r="P137" s="197">
        <f>O137*H137</f>
        <v>0</v>
      </c>
      <c r="Q137" s="197">
        <v>0</v>
      </c>
      <c r="R137" s="197">
        <f>Q137*H137</f>
        <v>0</v>
      </c>
      <c r="S137" s="197">
        <v>0</v>
      </c>
      <c r="T137" s="198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99" t="s">
        <v>133</v>
      </c>
      <c r="AT137" s="199" t="s">
        <v>129</v>
      </c>
      <c r="AU137" s="199" t="s">
        <v>89</v>
      </c>
      <c r="AY137" s="17" t="s">
        <v>127</v>
      </c>
      <c r="BE137" s="200">
        <f>IF(N137="základní",J137,0)</f>
        <v>0</v>
      </c>
      <c r="BF137" s="200">
        <f>IF(N137="snížená",J137,0)</f>
        <v>0</v>
      </c>
      <c r="BG137" s="200">
        <f>IF(N137="zákl. přenesená",J137,0)</f>
        <v>0</v>
      </c>
      <c r="BH137" s="200">
        <f>IF(N137="sníž. přenesená",J137,0)</f>
        <v>0</v>
      </c>
      <c r="BI137" s="200">
        <f>IF(N137="nulová",J137,0)</f>
        <v>0</v>
      </c>
      <c r="BJ137" s="17" t="s">
        <v>87</v>
      </c>
      <c r="BK137" s="200">
        <f>ROUND(I137*H137,2)</f>
        <v>0</v>
      </c>
      <c r="BL137" s="17" t="s">
        <v>133</v>
      </c>
      <c r="BM137" s="199" t="s">
        <v>144</v>
      </c>
    </row>
    <row r="138" spans="1:65" s="2" customFormat="1" ht="24.2" customHeight="1">
      <c r="A138" s="34"/>
      <c r="B138" s="35"/>
      <c r="C138" s="187" t="s">
        <v>145</v>
      </c>
      <c r="D138" s="187" t="s">
        <v>129</v>
      </c>
      <c r="E138" s="188" t="s">
        <v>146</v>
      </c>
      <c r="F138" s="189" t="s">
        <v>147</v>
      </c>
      <c r="G138" s="190" t="s">
        <v>132</v>
      </c>
      <c r="H138" s="191">
        <v>69.421000000000006</v>
      </c>
      <c r="I138" s="192"/>
      <c r="J138" s="193">
        <f>ROUND(I138*H138,2)</f>
        <v>0</v>
      </c>
      <c r="K138" s="194"/>
      <c r="L138" s="39"/>
      <c r="M138" s="195" t="s">
        <v>1</v>
      </c>
      <c r="N138" s="196" t="s">
        <v>44</v>
      </c>
      <c r="O138" s="71"/>
      <c r="P138" s="197">
        <f>O138*H138</f>
        <v>0</v>
      </c>
      <c r="Q138" s="197">
        <v>0</v>
      </c>
      <c r="R138" s="197">
        <f>Q138*H138</f>
        <v>0</v>
      </c>
      <c r="S138" s="197">
        <v>0</v>
      </c>
      <c r="T138" s="198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99" t="s">
        <v>133</v>
      </c>
      <c r="AT138" s="199" t="s">
        <v>129</v>
      </c>
      <c r="AU138" s="199" t="s">
        <v>89</v>
      </c>
      <c r="AY138" s="17" t="s">
        <v>127</v>
      </c>
      <c r="BE138" s="200">
        <f>IF(N138="základní",J138,0)</f>
        <v>0</v>
      </c>
      <c r="BF138" s="200">
        <f>IF(N138="snížená",J138,0)</f>
        <v>0</v>
      </c>
      <c r="BG138" s="200">
        <f>IF(N138="zákl. přenesená",J138,0)</f>
        <v>0</v>
      </c>
      <c r="BH138" s="200">
        <f>IF(N138="sníž. přenesená",J138,0)</f>
        <v>0</v>
      </c>
      <c r="BI138" s="200">
        <f>IF(N138="nulová",J138,0)</f>
        <v>0</v>
      </c>
      <c r="BJ138" s="17" t="s">
        <v>87</v>
      </c>
      <c r="BK138" s="200">
        <f>ROUND(I138*H138,2)</f>
        <v>0</v>
      </c>
      <c r="BL138" s="17" t="s">
        <v>133</v>
      </c>
      <c r="BM138" s="199" t="s">
        <v>148</v>
      </c>
    </row>
    <row r="139" spans="1:65" s="2" customFormat="1" ht="16.5" customHeight="1">
      <c r="A139" s="34"/>
      <c r="B139" s="35"/>
      <c r="C139" s="187" t="s">
        <v>133</v>
      </c>
      <c r="D139" s="187" t="s">
        <v>129</v>
      </c>
      <c r="E139" s="188" t="s">
        <v>149</v>
      </c>
      <c r="F139" s="189" t="s">
        <v>150</v>
      </c>
      <c r="G139" s="190" t="s">
        <v>132</v>
      </c>
      <c r="H139" s="191">
        <v>188.011</v>
      </c>
      <c r="I139" s="192"/>
      <c r="J139" s="193">
        <f>ROUND(I139*H139,2)</f>
        <v>0</v>
      </c>
      <c r="K139" s="194"/>
      <c r="L139" s="39"/>
      <c r="M139" s="195" t="s">
        <v>1</v>
      </c>
      <c r="N139" s="196" t="s">
        <v>44</v>
      </c>
      <c r="O139" s="71"/>
      <c r="P139" s="197">
        <f>O139*H139</f>
        <v>0</v>
      </c>
      <c r="Q139" s="197">
        <v>0</v>
      </c>
      <c r="R139" s="197">
        <f>Q139*H139</f>
        <v>0</v>
      </c>
      <c r="S139" s="197">
        <v>0</v>
      </c>
      <c r="T139" s="198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99" t="s">
        <v>133</v>
      </c>
      <c r="AT139" s="199" t="s">
        <v>129</v>
      </c>
      <c r="AU139" s="199" t="s">
        <v>89</v>
      </c>
      <c r="AY139" s="17" t="s">
        <v>127</v>
      </c>
      <c r="BE139" s="200">
        <f>IF(N139="základní",J139,0)</f>
        <v>0</v>
      </c>
      <c r="BF139" s="200">
        <f>IF(N139="snížená",J139,0)</f>
        <v>0</v>
      </c>
      <c r="BG139" s="200">
        <f>IF(N139="zákl. přenesená",J139,0)</f>
        <v>0</v>
      </c>
      <c r="BH139" s="200">
        <f>IF(N139="sníž. přenesená",J139,0)</f>
        <v>0</v>
      </c>
      <c r="BI139" s="200">
        <f>IF(N139="nulová",J139,0)</f>
        <v>0</v>
      </c>
      <c r="BJ139" s="17" t="s">
        <v>87</v>
      </c>
      <c r="BK139" s="200">
        <f>ROUND(I139*H139,2)</f>
        <v>0</v>
      </c>
      <c r="BL139" s="17" t="s">
        <v>133</v>
      </c>
      <c r="BM139" s="199" t="s">
        <v>151</v>
      </c>
    </row>
    <row r="140" spans="1:65" s="2" customFormat="1" ht="24.2" customHeight="1">
      <c r="A140" s="34"/>
      <c r="B140" s="35"/>
      <c r="C140" s="187" t="s">
        <v>152</v>
      </c>
      <c r="D140" s="187" t="s">
        <v>129</v>
      </c>
      <c r="E140" s="188" t="s">
        <v>153</v>
      </c>
      <c r="F140" s="189" t="s">
        <v>154</v>
      </c>
      <c r="G140" s="190" t="s">
        <v>155</v>
      </c>
      <c r="H140" s="191">
        <v>462.80900000000003</v>
      </c>
      <c r="I140" s="192"/>
      <c r="J140" s="193">
        <f>ROUND(I140*H140,2)</f>
        <v>0</v>
      </c>
      <c r="K140" s="194"/>
      <c r="L140" s="39"/>
      <c r="M140" s="195" t="s">
        <v>1</v>
      </c>
      <c r="N140" s="196" t="s">
        <v>44</v>
      </c>
      <c r="O140" s="71"/>
      <c r="P140" s="197">
        <f>O140*H140</f>
        <v>0</v>
      </c>
      <c r="Q140" s="197">
        <v>0</v>
      </c>
      <c r="R140" s="197">
        <f>Q140*H140</f>
        <v>0</v>
      </c>
      <c r="S140" s="197">
        <v>0</v>
      </c>
      <c r="T140" s="198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99" t="s">
        <v>133</v>
      </c>
      <c r="AT140" s="199" t="s">
        <v>129</v>
      </c>
      <c r="AU140" s="199" t="s">
        <v>89</v>
      </c>
      <c r="AY140" s="17" t="s">
        <v>127</v>
      </c>
      <c r="BE140" s="200">
        <f>IF(N140="základní",J140,0)</f>
        <v>0</v>
      </c>
      <c r="BF140" s="200">
        <f>IF(N140="snížená",J140,0)</f>
        <v>0</v>
      </c>
      <c r="BG140" s="200">
        <f>IF(N140="zákl. přenesená",J140,0)</f>
        <v>0</v>
      </c>
      <c r="BH140" s="200">
        <f>IF(N140="sníž. přenesená",J140,0)</f>
        <v>0</v>
      </c>
      <c r="BI140" s="200">
        <f>IF(N140="nulová",J140,0)</f>
        <v>0</v>
      </c>
      <c r="BJ140" s="17" t="s">
        <v>87</v>
      </c>
      <c r="BK140" s="200">
        <f>ROUND(I140*H140,2)</f>
        <v>0</v>
      </c>
      <c r="BL140" s="17" t="s">
        <v>133</v>
      </c>
      <c r="BM140" s="199" t="s">
        <v>156</v>
      </c>
    </row>
    <row r="141" spans="1:65" s="13" customFormat="1" ht="22.5">
      <c r="B141" s="201"/>
      <c r="C141" s="202"/>
      <c r="D141" s="203" t="s">
        <v>135</v>
      </c>
      <c r="E141" s="204" t="s">
        <v>1</v>
      </c>
      <c r="F141" s="205" t="s">
        <v>136</v>
      </c>
      <c r="G141" s="202"/>
      <c r="H141" s="204" t="s">
        <v>1</v>
      </c>
      <c r="I141" s="206"/>
      <c r="J141" s="202"/>
      <c r="K141" s="202"/>
      <c r="L141" s="207"/>
      <c r="M141" s="208"/>
      <c r="N141" s="209"/>
      <c r="O141" s="209"/>
      <c r="P141" s="209"/>
      <c r="Q141" s="209"/>
      <c r="R141" s="209"/>
      <c r="S141" s="209"/>
      <c r="T141" s="210"/>
      <c r="AT141" s="211" t="s">
        <v>135</v>
      </c>
      <c r="AU141" s="211" t="s">
        <v>89</v>
      </c>
      <c r="AV141" s="13" t="s">
        <v>87</v>
      </c>
      <c r="AW141" s="13" t="s">
        <v>33</v>
      </c>
      <c r="AX141" s="13" t="s">
        <v>79</v>
      </c>
      <c r="AY141" s="211" t="s">
        <v>127</v>
      </c>
    </row>
    <row r="142" spans="1:65" s="13" customFormat="1" ht="11.25">
      <c r="B142" s="201"/>
      <c r="C142" s="202"/>
      <c r="D142" s="203" t="s">
        <v>135</v>
      </c>
      <c r="E142" s="204" t="s">
        <v>1</v>
      </c>
      <c r="F142" s="205" t="s">
        <v>137</v>
      </c>
      <c r="G142" s="202"/>
      <c r="H142" s="204" t="s">
        <v>1</v>
      </c>
      <c r="I142" s="206"/>
      <c r="J142" s="202"/>
      <c r="K142" s="202"/>
      <c r="L142" s="207"/>
      <c r="M142" s="208"/>
      <c r="N142" s="209"/>
      <c r="O142" s="209"/>
      <c r="P142" s="209"/>
      <c r="Q142" s="209"/>
      <c r="R142" s="209"/>
      <c r="S142" s="209"/>
      <c r="T142" s="210"/>
      <c r="AT142" s="211" t="s">
        <v>135</v>
      </c>
      <c r="AU142" s="211" t="s">
        <v>89</v>
      </c>
      <c r="AV142" s="13" t="s">
        <v>87</v>
      </c>
      <c r="AW142" s="13" t="s">
        <v>33</v>
      </c>
      <c r="AX142" s="13" t="s">
        <v>79</v>
      </c>
      <c r="AY142" s="211" t="s">
        <v>127</v>
      </c>
    </row>
    <row r="143" spans="1:65" s="14" customFormat="1" ht="11.25">
      <c r="B143" s="212"/>
      <c r="C143" s="213"/>
      <c r="D143" s="203" t="s">
        <v>135</v>
      </c>
      <c r="E143" s="214" t="s">
        <v>1</v>
      </c>
      <c r="F143" s="215" t="s">
        <v>157</v>
      </c>
      <c r="G143" s="213"/>
      <c r="H143" s="216">
        <v>92.215999999999994</v>
      </c>
      <c r="I143" s="217"/>
      <c r="J143" s="213"/>
      <c r="K143" s="213"/>
      <c r="L143" s="218"/>
      <c r="M143" s="219"/>
      <c r="N143" s="220"/>
      <c r="O143" s="220"/>
      <c r="P143" s="220"/>
      <c r="Q143" s="220"/>
      <c r="R143" s="220"/>
      <c r="S143" s="220"/>
      <c r="T143" s="221"/>
      <c r="AT143" s="222" t="s">
        <v>135</v>
      </c>
      <c r="AU143" s="222" t="s">
        <v>89</v>
      </c>
      <c r="AV143" s="14" t="s">
        <v>89</v>
      </c>
      <c r="AW143" s="14" t="s">
        <v>33</v>
      </c>
      <c r="AX143" s="14" t="s">
        <v>79</v>
      </c>
      <c r="AY143" s="222" t="s">
        <v>127</v>
      </c>
    </row>
    <row r="144" spans="1:65" s="13" customFormat="1" ht="11.25">
      <c r="B144" s="201"/>
      <c r="C144" s="202"/>
      <c r="D144" s="203" t="s">
        <v>135</v>
      </c>
      <c r="E144" s="204" t="s">
        <v>1</v>
      </c>
      <c r="F144" s="205" t="s">
        <v>139</v>
      </c>
      <c r="G144" s="202"/>
      <c r="H144" s="204" t="s">
        <v>1</v>
      </c>
      <c r="I144" s="206"/>
      <c r="J144" s="202"/>
      <c r="K144" s="202"/>
      <c r="L144" s="207"/>
      <c r="M144" s="208"/>
      <c r="N144" s="209"/>
      <c r="O144" s="209"/>
      <c r="P144" s="209"/>
      <c r="Q144" s="209"/>
      <c r="R144" s="209"/>
      <c r="S144" s="209"/>
      <c r="T144" s="210"/>
      <c r="AT144" s="211" t="s">
        <v>135</v>
      </c>
      <c r="AU144" s="211" t="s">
        <v>89</v>
      </c>
      <c r="AV144" s="13" t="s">
        <v>87</v>
      </c>
      <c r="AW144" s="13" t="s">
        <v>33</v>
      </c>
      <c r="AX144" s="13" t="s">
        <v>79</v>
      </c>
      <c r="AY144" s="211" t="s">
        <v>127</v>
      </c>
    </row>
    <row r="145" spans="1:65" s="14" customFormat="1" ht="11.25">
      <c r="B145" s="212"/>
      <c r="C145" s="213"/>
      <c r="D145" s="203" t="s">
        <v>135</v>
      </c>
      <c r="E145" s="214" t="s">
        <v>1</v>
      </c>
      <c r="F145" s="215" t="s">
        <v>158</v>
      </c>
      <c r="G145" s="213"/>
      <c r="H145" s="216">
        <v>370.59300000000002</v>
      </c>
      <c r="I145" s="217"/>
      <c r="J145" s="213"/>
      <c r="K145" s="213"/>
      <c r="L145" s="218"/>
      <c r="M145" s="219"/>
      <c r="N145" s="220"/>
      <c r="O145" s="220"/>
      <c r="P145" s="220"/>
      <c r="Q145" s="220"/>
      <c r="R145" s="220"/>
      <c r="S145" s="220"/>
      <c r="T145" s="221"/>
      <c r="AT145" s="222" t="s">
        <v>135</v>
      </c>
      <c r="AU145" s="222" t="s">
        <v>89</v>
      </c>
      <c r="AV145" s="14" t="s">
        <v>89</v>
      </c>
      <c r="AW145" s="14" t="s">
        <v>33</v>
      </c>
      <c r="AX145" s="14" t="s">
        <v>79</v>
      </c>
      <c r="AY145" s="222" t="s">
        <v>127</v>
      </c>
    </row>
    <row r="146" spans="1:65" s="15" customFormat="1" ht="11.25">
      <c r="B146" s="223"/>
      <c r="C146" s="224"/>
      <c r="D146" s="203" t="s">
        <v>135</v>
      </c>
      <c r="E146" s="225" t="s">
        <v>1</v>
      </c>
      <c r="F146" s="226" t="s">
        <v>141</v>
      </c>
      <c r="G146" s="224"/>
      <c r="H146" s="227">
        <v>462.80900000000003</v>
      </c>
      <c r="I146" s="228"/>
      <c r="J146" s="224"/>
      <c r="K146" s="224"/>
      <c r="L146" s="229"/>
      <c r="M146" s="230"/>
      <c r="N146" s="231"/>
      <c r="O146" s="231"/>
      <c r="P146" s="231"/>
      <c r="Q146" s="231"/>
      <c r="R146" s="231"/>
      <c r="S146" s="231"/>
      <c r="T146" s="232"/>
      <c r="AT146" s="233" t="s">
        <v>135</v>
      </c>
      <c r="AU146" s="233" t="s">
        <v>89</v>
      </c>
      <c r="AV146" s="15" t="s">
        <v>133</v>
      </c>
      <c r="AW146" s="15" t="s">
        <v>33</v>
      </c>
      <c r="AX146" s="15" t="s">
        <v>87</v>
      </c>
      <c r="AY146" s="233" t="s">
        <v>127</v>
      </c>
    </row>
    <row r="147" spans="1:65" s="12" customFormat="1" ht="22.9" customHeight="1">
      <c r="B147" s="171"/>
      <c r="C147" s="172"/>
      <c r="D147" s="173" t="s">
        <v>78</v>
      </c>
      <c r="E147" s="185" t="s">
        <v>159</v>
      </c>
      <c r="F147" s="185" t="s">
        <v>160</v>
      </c>
      <c r="G147" s="172"/>
      <c r="H147" s="172"/>
      <c r="I147" s="175"/>
      <c r="J147" s="186">
        <f>BK147</f>
        <v>0</v>
      </c>
      <c r="K147" s="172"/>
      <c r="L147" s="177"/>
      <c r="M147" s="178"/>
      <c r="N147" s="179"/>
      <c r="O147" s="179"/>
      <c r="P147" s="180">
        <f>SUM(P148:P332)</f>
        <v>0</v>
      </c>
      <c r="Q147" s="179"/>
      <c r="R147" s="180">
        <f>SUM(R148:R332)</f>
        <v>0</v>
      </c>
      <c r="S147" s="179"/>
      <c r="T147" s="181">
        <f>SUM(T148:T332)</f>
        <v>836.96427700000004</v>
      </c>
      <c r="AR147" s="182" t="s">
        <v>87</v>
      </c>
      <c r="AT147" s="183" t="s">
        <v>78</v>
      </c>
      <c r="AU147" s="183" t="s">
        <v>87</v>
      </c>
      <c r="AY147" s="182" t="s">
        <v>127</v>
      </c>
      <c r="BK147" s="184">
        <f>SUM(BK148:BK332)</f>
        <v>0</v>
      </c>
    </row>
    <row r="148" spans="1:65" s="2" customFormat="1" ht="33" customHeight="1">
      <c r="A148" s="34"/>
      <c r="B148" s="35"/>
      <c r="C148" s="187" t="s">
        <v>161</v>
      </c>
      <c r="D148" s="187" t="s">
        <v>129</v>
      </c>
      <c r="E148" s="188" t="s">
        <v>162</v>
      </c>
      <c r="F148" s="189" t="s">
        <v>163</v>
      </c>
      <c r="G148" s="190" t="s">
        <v>155</v>
      </c>
      <c r="H148" s="191">
        <v>583.79999999999995</v>
      </c>
      <c r="I148" s="192"/>
      <c r="J148" s="193">
        <f>ROUND(I148*H148,2)</f>
        <v>0</v>
      </c>
      <c r="K148" s="194"/>
      <c r="L148" s="39"/>
      <c r="M148" s="195" t="s">
        <v>1</v>
      </c>
      <c r="N148" s="196" t="s">
        <v>44</v>
      </c>
      <c r="O148" s="71"/>
      <c r="P148" s="197">
        <f>O148*H148</f>
        <v>0</v>
      </c>
      <c r="Q148" s="197">
        <v>0</v>
      </c>
      <c r="R148" s="197">
        <f>Q148*H148</f>
        <v>0</v>
      </c>
      <c r="S148" s="197">
        <v>0</v>
      </c>
      <c r="T148" s="198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99" t="s">
        <v>133</v>
      </c>
      <c r="AT148" s="199" t="s">
        <v>129</v>
      </c>
      <c r="AU148" s="199" t="s">
        <v>89</v>
      </c>
      <c r="AY148" s="17" t="s">
        <v>127</v>
      </c>
      <c r="BE148" s="200">
        <f>IF(N148="základní",J148,0)</f>
        <v>0</v>
      </c>
      <c r="BF148" s="200">
        <f>IF(N148="snížená",J148,0)</f>
        <v>0</v>
      </c>
      <c r="BG148" s="200">
        <f>IF(N148="zákl. přenesená",J148,0)</f>
        <v>0</v>
      </c>
      <c r="BH148" s="200">
        <f>IF(N148="sníž. přenesená",J148,0)</f>
        <v>0</v>
      </c>
      <c r="BI148" s="200">
        <f>IF(N148="nulová",J148,0)</f>
        <v>0</v>
      </c>
      <c r="BJ148" s="17" t="s">
        <v>87</v>
      </c>
      <c r="BK148" s="200">
        <f>ROUND(I148*H148,2)</f>
        <v>0</v>
      </c>
      <c r="BL148" s="17" t="s">
        <v>133</v>
      </c>
      <c r="BM148" s="199" t="s">
        <v>164</v>
      </c>
    </row>
    <row r="149" spans="1:65" s="13" customFormat="1" ht="11.25">
      <c r="B149" s="201"/>
      <c r="C149" s="202"/>
      <c r="D149" s="203" t="s">
        <v>135</v>
      </c>
      <c r="E149" s="204" t="s">
        <v>1</v>
      </c>
      <c r="F149" s="205" t="s">
        <v>165</v>
      </c>
      <c r="G149" s="202"/>
      <c r="H149" s="204" t="s">
        <v>1</v>
      </c>
      <c r="I149" s="206"/>
      <c r="J149" s="202"/>
      <c r="K149" s="202"/>
      <c r="L149" s="207"/>
      <c r="M149" s="208"/>
      <c r="N149" s="209"/>
      <c r="O149" s="209"/>
      <c r="P149" s="209"/>
      <c r="Q149" s="209"/>
      <c r="R149" s="209"/>
      <c r="S149" s="209"/>
      <c r="T149" s="210"/>
      <c r="AT149" s="211" t="s">
        <v>135</v>
      </c>
      <c r="AU149" s="211" t="s">
        <v>89</v>
      </c>
      <c r="AV149" s="13" t="s">
        <v>87</v>
      </c>
      <c r="AW149" s="13" t="s">
        <v>33</v>
      </c>
      <c r="AX149" s="13" t="s">
        <v>79</v>
      </c>
      <c r="AY149" s="211" t="s">
        <v>127</v>
      </c>
    </row>
    <row r="150" spans="1:65" s="13" customFormat="1" ht="11.25">
      <c r="B150" s="201"/>
      <c r="C150" s="202"/>
      <c r="D150" s="203" t="s">
        <v>135</v>
      </c>
      <c r="E150" s="204" t="s">
        <v>1</v>
      </c>
      <c r="F150" s="205" t="s">
        <v>166</v>
      </c>
      <c r="G150" s="202"/>
      <c r="H150" s="204" t="s">
        <v>1</v>
      </c>
      <c r="I150" s="206"/>
      <c r="J150" s="202"/>
      <c r="K150" s="202"/>
      <c r="L150" s="207"/>
      <c r="M150" s="208"/>
      <c r="N150" s="209"/>
      <c r="O150" s="209"/>
      <c r="P150" s="209"/>
      <c r="Q150" s="209"/>
      <c r="R150" s="209"/>
      <c r="S150" s="209"/>
      <c r="T150" s="210"/>
      <c r="AT150" s="211" t="s">
        <v>135</v>
      </c>
      <c r="AU150" s="211" t="s">
        <v>89</v>
      </c>
      <c r="AV150" s="13" t="s">
        <v>87</v>
      </c>
      <c r="AW150" s="13" t="s">
        <v>33</v>
      </c>
      <c r="AX150" s="13" t="s">
        <v>79</v>
      </c>
      <c r="AY150" s="211" t="s">
        <v>127</v>
      </c>
    </row>
    <row r="151" spans="1:65" s="14" customFormat="1" ht="11.25">
      <c r="B151" s="212"/>
      <c r="C151" s="213"/>
      <c r="D151" s="203" t="s">
        <v>135</v>
      </c>
      <c r="E151" s="214" t="s">
        <v>1</v>
      </c>
      <c r="F151" s="215" t="s">
        <v>167</v>
      </c>
      <c r="G151" s="213"/>
      <c r="H151" s="216">
        <v>66</v>
      </c>
      <c r="I151" s="217"/>
      <c r="J151" s="213"/>
      <c r="K151" s="213"/>
      <c r="L151" s="218"/>
      <c r="M151" s="219"/>
      <c r="N151" s="220"/>
      <c r="O151" s="220"/>
      <c r="P151" s="220"/>
      <c r="Q151" s="220"/>
      <c r="R151" s="220"/>
      <c r="S151" s="220"/>
      <c r="T151" s="221"/>
      <c r="AT151" s="222" t="s">
        <v>135</v>
      </c>
      <c r="AU151" s="222" t="s">
        <v>89</v>
      </c>
      <c r="AV151" s="14" t="s">
        <v>89</v>
      </c>
      <c r="AW151" s="14" t="s">
        <v>33</v>
      </c>
      <c r="AX151" s="14" t="s">
        <v>79</v>
      </c>
      <c r="AY151" s="222" t="s">
        <v>127</v>
      </c>
    </row>
    <row r="152" spans="1:65" s="13" customFormat="1" ht="11.25">
      <c r="B152" s="201"/>
      <c r="C152" s="202"/>
      <c r="D152" s="203" t="s">
        <v>135</v>
      </c>
      <c r="E152" s="204" t="s">
        <v>1</v>
      </c>
      <c r="F152" s="205" t="s">
        <v>168</v>
      </c>
      <c r="G152" s="202"/>
      <c r="H152" s="204" t="s">
        <v>1</v>
      </c>
      <c r="I152" s="206"/>
      <c r="J152" s="202"/>
      <c r="K152" s="202"/>
      <c r="L152" s="207"/>
      <c r="M152" s="208"/>
      <c r="N152" s="209"/>
      <c r="O152" s="209"/>
      <c r="P152" s="209"/>
      <c r="Q152" s="209"/>
      <c r="R152" s="209"/>
      <c r="S152" s="209"/>
      <c r="T152" s="210"/>
      <c r="AT152" s="211" t="s">
        <v>135</v>
      </c>
      <c r="AU152" s="211" t="s">
        <v>89</v>
      </c>
      <c r="AV152" s="13" t="s">
        <v>87</v>
      </c>
      <c r="AW152" s="13" t="s">
        <v>33</v>
      </c>
      <c r="AX152" s="13" t="s">
        <v>79</v>
      </c>
      <c r="AY152" s="211" t="s">
        <v>127</v>
      </c>
    </row>
    <row r="153" spans="1:65" s="14" customFormat="1" ht="11.25">
      <c r="B153" s="212"/>
      <c r="C153" s="213"/>
      <c r="D153" s="203" t="s">
        <v>135</v>
      </c>
      <c r="E153" s="214" t="s">
        <v>1</v>
      </c>
      <c r="F153" s="215" t="s">
        <v>169</v>
      </c>
      <c r="G153" s="213"/>
      <c r="H153" s="216">
        <v>385.8</v>
      </c>
      <c r="I153" s="217"/>
      <c r="J153" s="213"/>
      <c r="K153" s="213"/>
      <c r="L153" s="218"/>
      <c r="M153" s="219"/>
      <c r="N153" s="220"/>
      <c r="O153" s="220"/>
      <c r="P153" s="220"/>
      <c r="Q153" s="220"/>
      <c r="R153" s="220"/>
      <c r="S153" s="220"/>
      <c r="T153" s="221"/>
      <c r="AT153" s="222" t="s">
        <v>135</v>
      </c>
      <c r="AU153" s="222" t="s">
        <v>89</v>
      </c>
      <c r="AV153" s="14" t="s">
        <v>89</v>
      </c>
      <c r="AW153" s="14" t="s">
        <v>33</v>
      </c>
      <c r="AX153" s="14" t="s">
        <v>79</v>
      </c>
      <c r="AY153" s="222" t="s">
        <v>127</v>
      </c>
    </row>
    <row r="154" spans="1:65" s="13" customFormat="1" ht="11.25">
      <c r="B154" s="201"/>
      <c r="C154" s="202"/>
      <c r="D154" s="203" t="s">
        <v>135</v>
      </c>
      <c r="E154" s="204" t="s">
        <v>1</v>
      </c>
      <c r="F154" s="205" t="s">
        <v>170</v>
      </c>
      <c r="G154" s="202"/>
      <c r="H154" s="204" t="s">
        <v>1</v>
      </c>
      <c r="I154" s="206"/>
      <c r="J154" s="202"/>
      <c r="K154" s="202"/>
      <c r="L154" s="207"/>
      <c r="M154" s="208"/>
      <c r="N154" s="209"/>
      <c r="O154" s="209"/>
      <c r="P154" s="209"/>
      <c r="Q154" s="209"/>
      <c r="R154" s="209"/>
      <c r="S154" s="209"/>
      <c r="T154" s="210"/>
      <c r="AT154" s="211" t="s">
        <v>135</v>
      </c>
      <c r="AU154" s="211" t="s">
        <v>89</v>
      </c>
      <c r="AV154" s="13" t="s">
        <v>87</v>
      </c>
      <c r="AW154" s="13" t="s">
        <v>33</v>
      </c>
      <c r="AX154" s="13" t="s">
        <v>79</v>
      </c>
      <c r="AY154" s="211" t="s">
        <v>127</v>
      </c>
    </row>
    <row r="155" spans="1:65" s="14" customFormat="1" ht="11.25">
      <c r="B155" s="212"/>
      <c r="C155" s="213"/>
      <c r="D155" s="203" t="s">
        <v>135</v>
      </c>
      <c r="E155" s="214" t="s">
        <v>1</v>
      </c>
      <c r="F155" s="215" t="s">
        <v>171</v>
      </c>
      <c r="G155" s="213"/>
      <c r="H155" s="216">
        <v>132</v>
      </c>
      <c r="I155" s="217"/>
      <c r="J155" s="213"/>
      <c r="K155" s="213"/>
      <c r="L155" s="218"/>
      <c r="M155" s="219"/>
      <c r="N155" s="220"/>
      <c r="O155" s="220"/>
      <c r="P155" s="220"/>
      <c r="Q155" s="220"/>
      <c r="R155" s="220"/>
      <c r="S155" s="220"/>
      <c r="T155" s="221"/>
      <c r="AT155" s="222" t="s">
        <v>135</v>
      </c>
      <c r="AU155" s="222" t="s">
        <v>89</v>
      </c>
      <c r="AV155" s="14" t="s">
        <v>89</v>
      </c>
      <c r="AW155" s="14" t="s">
        <v>33</v>
      </c>
      <c r="AX155" s="14" t="s">
        <v>79</v>
      </c>
      <c r="AY155" s="222" t="s">
        <v>127</v>
      </c>
    </row>
    <row r="156" spans="1:65" s="15" customFormat="1" ht="11.25">
      <c r="B156" s="223"/>
      <c r="C156" s="224"/>
      <c r="D156" s="203" t="s">
        <v>135</v>
      </c>
      <c r="E156" s="225" t="s">
        <v>1</v>
      </c>
      <c r="F156" s="226" t="s">
        <v>141</v>
      </c>
      <c r="G156" s="224"/>
      <c r="H156" s="227">
        <v>583.79999999999995</v>
      </c>
      <c r="I156" s="228"/>
      <c r="J156" s="224"/>
      <c r="K156" s="224"/>
      <c r="L156" s="229"/>
      <c r="M156" s="230"/>
      <c r="N156" s="231"/>
      <c r="O156" s="231"/>
      <c r="P156" s="231"/>
      <c r="Q156" s="231"/>
      <c r="R156" s="231"/>
      <c r="S156" s="231"/>
      <c r="T156" s="232"/>
      <c r="AT156" s="233" t="s">
        <v>135</v>
      </c>
      <c r="AU156" s="233" t="s">
        <v>89</v>
      </c>
      <c r="AV156" s="15" t="s">
        <v>133</v>
      </c>
      <c r="AW156" s="15" t="s">
        <v>33</v>
      </c>
      <c r="AX156" s="15" t="s">
        <v>87</v>
      </c>
      <c r="AY156" s="233" t="s">
        <v>127</v>
      </c>
    </row>
    <row r="157" spans="1:65" s="2" customFormat="1" ht="33" customHeight="1">
      <c r="A157" s="34"/>
      <c r="B157" s="35"/>
      <c r="C157" s="187" t="s">
        <v>172</v>
      </c>
      <c r="D157" s="187" t="s">
        <v>129</v>
      </c>
      <c r="E157" s="188" t="s">
        <v>173</v>
      </c>
      <c r="F157" s="189" t="s">
        <v>174</v>
      </c>
      <c r="G157" s="190" t="s">
        <v>155</v>
      </c>
      <c r="H157" s="191">
        <v>17514</v>
      </c>
      <c r="I157" s="192"/>
      <c r="J157" s="193">
        <f>ROUND(I157*H157,2)</f>
        <v>0</v>
      </c>
      <c r="K157" s="194"/>
      <c r="L157" s="39"/>
      <c r="M157" s="195" t="s">
        <v>1</v>
      </c>
      <c r="N157" s="196" t="s">
        <v>44</v>
      </c>
      <c r="O157" s="71"/>
      <c r="P157" s="197">
        <f>O157*H157</f>
        <v>0</v>
      </c>
      <c r="Q157" s="197">
        <v>0</v>
      </c>
      <c r="R157" s="197">
        <f>Q157*H157</f>
        <v>0</v>
      </c>
      <c r="S157" s="197">
        <v>0</v>
      </c>
      <c r="T157" s="198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199" t="s">
        <v>133</v>
      </c>
      <c r="AT157" s="199" t="s">
        <v>129</v>
      </c>
      <c r="AU157" s="199" t="s">
        <v>89</v>
      </c>
      <c r="AY157" s="17" t="s">
        <v>127</v>
      </c>
      <c r="BE157" s="200">
        <f>IF(N157="základní",J157,0)</f>
        <v>0</v>
      </c>
      <c r="BF157" s="200">
        <f>IF(N157="snížená",J157,0)</f>
        <v>0</v>
      </c>
      <c r="BG157" s="200">
        <f>IF(N157="zákl. přenesená",J157,0)</f>
        <v>0</v>
      </c>
      <c r="BH157" s="200">
        <f>IF(N157="sníž. přenesená",J157,0)</f>
        <v>0</v>
      </c>
      <c r="BI157" s="200">
        <f>IF(N157="nulová",J157,0)</f>
        <v>0</v>
      </c>
      <c r="BJ157" s="17" t="s">
        <v>87</v>
      </c>
      <c r="BK157" s="200">
        <f>ROUND(I157*H157,2)</f>
        <v>0</v>
      </c>
      <c r="BL157" s="17" t="s">
        <v>133</v>
      </c>
      <c r="BM157" s="199" t="s">
        <v>175</v>
      </c>
    </row>
    <row r="158" spans="1:65" s="13" customFormat="1" ht="11.25">
      <c r="B158" s="201"/>
      <c r="C158" s="202"/>
      <c r="D158" s="203" t="s">
        <v>135</v>
      </c>
      <c r="E158" s="204" t="s">
        <v>1</v>
      </c>
      <c r="F158" s="205" t="s">
        <v>176</v>
      </c>
      <c r="G158" s="202"/>
      <c r="H158" s="204" t="s">
        <v>1</v>
      </c>
      <c r="I158" s="206"/>
      <c r="J158" s="202"/>
      <c r="K158" s="202"/>
      <c r="L158" s="207"/>
      <c r="M158" s="208"/>
      <c r="N158" s="209"/>
      <c r="O158" s="209"/>
      <c r="P158" s="209"/>
      <c r="Q158" s="209"/>
      <c r="R158" s="209"/>
      <c r="S158" s="209"/>
      <c r="T158" s="210"/>
      <c r="AT158" s="211" t="s">
        <v>135</v>
      </c>
      <c r="AU158" s="211" t="s">
        <v>89</v>
      </c>
      <c r="AV158" s="13" t="s">
        <v>87</v>
      </c>
      <c r="AW158" s="13" t="s">
        <v>33</v>
      </c>
      <c r="AX158" s="13" t="s">
        <v>79</v>
      </c>
      <c r="AY158" s="211" t="s">
        <v>127</v>
      </c>
    </row>
    <row r="159" spans="1:65" s="14" customFormat="1" ht="11.25">
      <c r="B159" s="212"/>
      <c r="C159" s="213"/>
      <c r="D159" s="203" t="s">
        <v>135</v>
      </c>
      <c r="E159" s="214" t="s">
        <v>1</v>
      </c>
      <c r="F159" s="215" t="s">
        <v>177</v>
      </c>
      <c r="G159" s="213"/>
      <c r="H159" s="216">
        <v>583.79999999999995</v>
      </c>
      <c r="I159" s="217"/>
      <c r="J159" s="213"/>
      <c r="K159" s="213"/>
      <c r="L159" s="218"/>
      <c r="M159" s="219"/>
      <c r="N159" s="220"/>
      <c r="O159" s="220"/>
      <c r="P159" s="220"/>
      <c r="Q159" s="220"/>
      <c r="R159" s="220"/>
      <c r="S159" s="220"/>
      <c r="T159" s="221"/>
      <c r="AT159" s="222" t="s">
        <v>135</v>
      </c>
      <c r="AU159" s="222" t="s">
        <v>89</v>
      </c>
      <c r="AV159" s="14" t="s">
        <v>89</v>
      </c>
      <c r="AW159" s="14" t="s">
        <v>33</v>
      </c>
      <c r="AX159" s="14" t="s">
        <v>79</v>
      </c>
      <c r="AY159" s="222" t="s">
        <v>127</v>
      </c>
    </row>
    <row r="160" spans="1:65" s="15" customFormat="1" ht="11.25">
      <c r="B160" s="223"/>
      <c r="C160" s="224"/>
      <c r="D160" s="203" t="s">
        <v>135</v>
      </c>
      <c r="E160" s="225" t="s">
        <v>1</v>
      </c>
      <c r="F160" s="226" t="s">
        <v>141</v>
      </c>
      <c r="G160" s="224"/>
      <c r="H160" s="227">
        <v>583.79999999999995</v>
      </c>
      <c r="I160" s="228"/>
      <c r="J160" s="224"/>
      <c r="K160" s="224"/>
      <c r="L160" s="229"/>
      <c r="M160" s="230"/>
      <c r="N160" s="231"/>
      <c r="O160" s="231"/>
      <c r="P160" s="231"/>
      <c r="Q160" s="231"/>
      <c r="R160" s="231"/>
      <c r="S160" s="231"/>
      <c r="T160" s="232"/>
      <c r="AT160" s="233" t="s">
        <v>135</v>
      </c>
      <c r="AU160" s="233" t="s">
        <v>89</v>
      </c>
      <c r="AV160" s="15" t="s">
        <v>133</v>
      </c>
      <c r="AW160" s="15" t="s">
        <v>33</v>
      </c>
      <c r="AX160" s="15" t="s">
        <v>87</v>
      </c>
      <c r="AY160" s="233" t="s">
        <v>127</v>
      </c>
    </row>
    <row r="161" spans="1:65" s="14" customFormat="1" ht="11.25">
      <c r="B161" s="212"/>
      <c r="C161" s="213"/>
      <c r="D161" s="203" t="s">
        <v>135</v>
      </c>
      <c r="E161" s="213"/>
      <c r="F161" s="215" t="s">
        <v>178</v>
      </c>
      <c r="G161" s="213"/>
      <c r="H161" s="216">
        <v>17514</v>
      </c>
      <c r="I161" s="217"/>
      <c r="J161" s="213"/>
      <c r="K161" s="213"/>
      <c r="L161" s="218"/>
      <c r="M161" s="219"/>
      <c r="N161" s="220"/>
      <c r="O161" s="220"/>
      <c r="P161" s="220"/>
      <c r="Q161" s="220"/>
      <c r="R161" s="220"/>
      <c r="S161" s="220"/>
      <c r="T161" s="221"/>
      <c r="AT161" s="222" t="s">
        <v>135</v>
      </c>
      <c r="AU161" s="222" t="s">
        <v>89</v>
      </c>
      <c r="AV161" s="14" t="s">
        <v>89</v>
      </c>
      <c r="AW161" s="14" t="s">
        <v>4</v>
      </c>
      <c r="AX161" s="14" t="s">
        <v>87</v>
      </c>
      <c r="AY161" s="222" t="s">
        <v>127</v>
      </c>
    </row>
    <row r="162" spans="1:65" s="2" customFormat="1" ht="33" customHeight="1">
      <c r="A162" s="34"/>
      <c r="B162" s="35"/>
      <c r="C162" s="187" t="s">
        <v>179</v>
      </c>
      <c r="D162" s="187" t="s">
        <v>129</v>
      </c>
      <c r="E162" s="188" t="s">
        <v>180</v>
      </c>
      <c r="F162" s="189" t="s">
        <v>181</v>
      </c>
      <c r="G162" s="190" t="s">
        <v>155</v>
      </c>
      <c r="H162" s="191">
        <v>583.79999999999995</v>
      </c>
      <c r="I162" s="192"/>
      <c r="J162" s="193">
        <f>ROUND(I162*H162,2)</f>
        <v>0</v>
      </c>
      <c r="K162" s="194"/>
      <c r="L162" s="39"/>
      <c r="M162" s="195" t="s">
        <v>1</v>
      </c>
      <c r="N162" s="196" t="s">
        <v>44</v>
      </c>
      <c r="O162" s="71"/>
      <c r="P162" s="197">
        <f>O162*H162</f>
        <v>0</v>
      </c>
      <c r="Q162" s="197">
        <v>0</v>
      </c>
      <c r="R162" s="197">
        <f>Q162*H162</f>
        <v>0</v>
      </c>
      <c r="S162" s="197">
        <v>0</v>
      </c>
      <c r="T162" s="198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199" t="s">
        <v>133</v>
      </c>
      <c r="AT162" s="199" t="s">
        <v>129</v>
      </c>
      <c r="AU162" s="199" t="s">
        <v>89</v>
      </c>
      <c r="AY162" s="17" t="s">
        <v>127</v>
      </c>
      <c r="BE162" s="200">
        <f>IF(N162="základní",J162,0)</f>
        <v>0</v>
      </c>
      <c r="BF162" s="200">
        <f>IF(N162="snížená",J162,0)</f>
        <v>0</v>
      </c>
      <c r="BG162" s="200">
        <f>IF(N162="zákl. přenesená",J162,0)</f>
        <v>0</v>
      </c>
      <c r="BH162" s="200">
        <f>IF(N162="sníž. přenesená",J162,0)</f>
        <v>0</v>
      </c>
      <c r="BI162" s="200">
        <f>IF(N162="nulová",J162,0)</f>
        <v>0</v>
      </c>
      <c r="BJ162" s="17" t="s">
        <v>87</v>
      </c>
      <c r="BK162" s="200">
        <f>ROUND(I162*H162,2)</f>
        <v>0</v>
      </c>
      <c r="BL162" s="17" t="s">
        <v>133</v>
      </c>
      <c r="BM162" s="199" t="s">
        <v>182</v>
      </c>
    </row>
    <row r="163" spans="1:65" s="14" customFormat="1" ht="11.25">
      <c r="B163" s="212"/>
      <c r="C163" s="213"/>
      <c r="D163" s="203" t="s">
        <v>135</v>
      </c>
      <c r="E163" s="214" t="s">
        <v>1</v>
      </c>
      <c r="F163" s="215" t="s">
        <v>177</v>
      </c>
      <c r="G163" s="213"/>
      <c r="H163" s="216">
        <v>583.79999999999995</v>
      </c>
      <c r="I163" s="217"/>
      <c r="J163" s="213"/>
      <c r="K163" s="213"/>
      <c r="L163" s="218"/>
      <c r="M163" s="219"/>
      <c r="N163" s="220"/>
      <c r="O163" s="220"/>
      <c r="P163" s="220"/>
      <c r="Q163" s="220"/>
      <c r="R163" s="220"/>
      <c r="S163" s="220"/>
      <c r="T163" s="221"/>
      <c r="AT163" s="222" t="s">
        <v>135</v>
      </c>
      <c r="AU163" s="222" t="s">
        <v>89</v>
      </c>
      <c r="AV163" s="14" t="s">
        <v>89</v>
      </c>
      <c r="AW163" s="14" t="s">
        <v>33</v>
      </c>
      <c r="AX163" s="14" t="s">
        <v>79</v>
      </c>
      <c r="AY163" s="222" t="s">
        <v>127</v>
      </c>
    </row>
    <row r="164" spans="1:65" s="15" customFormat="1" ht="11.25">
      <c r="B164" s="223"/>
      <c r="C164" s="224"/>
      <c r="D164" s="203" t="s">
        <v>135</v>
      </c>
      <c r="E164" s="225" t="s">
        <v>1</v>
      </c>
      <c r="F164" s="226" t="s">
        <v>141</v>
      </c>
      <c r="G164" s="224"/>
      <c r="H164" s="227">
        <v>583.79999999999995</v>
      </c>
      <c r="I164" s="228"/>
      <c r="J164" s="224"/>
      <c r="K164" s="224"/>
      <c r="L164" s="229"/>
      <c r="M164" s="230"/>
      <c r="N164" s="231"/>
      <c r="O164" s="231"/>
      <c r="P164" s="231"/>
      <c r="Q164" s="231"/>
      <c r="R164" s="231"/>
      <c r="S164" s="231"/>
      <c r="T164" s="232"/>
      <c r="AT164" s="233" t="s">
        <v>135</v>
      </c>
      <c r="AU164" s="233" t="s">
        <v>89</v>
      </c>
      <c r="AV164" s="15" t="s">
        <v>133</v>
      </c>
      <c r="AW164" s="15" t="s">
        <v>33</v>
      </c>
      <c r="AX164" s="15" t="s">
        <v>87</v>
      </c>
      <c r="AY164" s="233" t="s">
        <v>127</v>
      </c>
    </row>
    <row r="165" spans="1:65" s="2" customFormat="1" ht="24.2" customHeight="1">
      <c r="A165" s="34"/>
      <c r="B165" s="35"/>
      <c r="C165" s="187" t="s">
        <v>159</v>
      </c>
      <c r="D165" s="187" t="s">
        <v>129</v>
      </c>
      <c r="E165" s="188" t="s">
        <v>183</v>
      </c>
      <c r="F165" s="189" t="s">
        <v>184</v>
      </c>
      <c r="G165" s="190" t="s">
        <v>132</v>
      </c>
      <c r="H165" s="191">
        <v>16.491</v>
      </c>
      <c r="I165" s="192"/>
      <c r="J165" s="193">
        <f>ROUND(I165*H165,2)</f>
        <v>0</v>
      </c>
      <c r="K165" s="194"/>
      <c r="L165" s="39"/>
      <c r="M165" s="195" t="s">
        <v>1</v>
      </c>
      <c r="N165" s="196" t="s">
        <v>44</v>
      </c>
      <c r="O165" s="71"/>
      <c r="P165" s="197">
        <f>O165*H165</f>
        <v>0</v>
      </c>
      <c r="Q165" s="197">
        <v>0</v>
      </c>
      <c r="R165" s="197">
        <f>Q165*H165</f>
        <v>0</v>
      </c>
      <c r="S165" s="197">
        <v>2.5</v>
      </c>
      <c r="T165" s="198">
        <f>S165*H165</f>
        <v>41.227499999999999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199" t="s">
        <v>133</v>
      </c>
      <c r="AT165" s="199" t="s">
        <v>129</v>
      </c>
      <c r="AU165" s="199" t="s">
        <v>89</v>
      </c>
      <c r="AY165" s="17" t="s">
        <v>127</v>
      </c>
      <c r="BE165" s="200">
        <f>IF(N165="základní",J165,0)</f>
        <v>0</v>
      </c>
      <c r="BF165" s="200">
        <f>IF(N165="snížená",J165,0)</f>
        <v>0</v>
      </c>
      <c r="BG165" s="200">
        <f>IF(N165="zákl. přenesená",J165,0)</f>
        <v>0</v>
      </c>
      <c r="BH165" s="200">
        <f>IF(N165="sníž. přenesená",J165,0)</f>
        <v>0</v>
      </c>
      <c r="BI165" s="200">
        <f>IF(N165="nulová",J165,0)</f>
        <v>0</v>
      </c>
      <c r="BJ165" s="17" t="s">
        <v>87</v>
      </c>
      <c r="BK165" s="200">
        <f>ROUND(I165*H165,2)</f>
        <v>0</v>
      </c>
      <c r="BL165" s="17" t="s">
        <v>133</v>
      </c>
      <c r="BM165" s="199" t="s">
        <v>185</v>
      </c>
    </row>
    <row r="166" spans="1:65" s="13" customFormat="1" ht="11.25">
      <c r="B166" s="201"/>
      <c r="C166" s="202"/>
      <c r="D166" s="203" t="s">
        <v>135</v>
      </c>
      <c r="E166" s="204" t="s">
        <v>1</v>
      </c>
      <c r="F166" s="205" t="s">
        <v>186</v>
      </c>
      <c r="G166" s="202"/>
      <c r="H166" s="204" t="s">
        <v>1</v>
      </c>
      <c r="I166" s="206"/>
      <c r="J166" s="202"/>
      <c r="K166" s="202"/>
      <c r="L166" s="207"/>
      <c r="M166" s="208"/>
      <c r="N166" s="209"/>
      <c r="O166" s="209"/>
      <c r="P166" s="209"/>
      <c r="Q166" s="209"/>
      <c r="R166" s="209"/>
      <c r="S166" s="209"/>
      <c r="T166" s="210"/>
      <c r="AT166" s="211" t="s">
        <v>135</v>
      </c>
      <c r="AU166" s="211" t="s">
        <v>89</v>
      </c>
      <c r="AV166" s="13" t="s">
        <v>87</v>
      </c>
      <c r="AW166" s="13" t="s">
        <v>33</v>
      </c>
      <c r="AX166" s="13" t="s">
        <v>79</v>
      </c>
      <c r="AY166" s="211" t="s">
        <v>127</v>
      </c>
    </row>
    <row r="167" spans="1:65" s="14" customFormat="1" ht="11.25">
      <c r="B167" s="212"/>
      <c r="C167" s="213"/>
      <c r="D167" s="203" t="s">
        <v>135</v>
      </c>
      <c r="E167" s="214" t="s">
        <v>1</v>
      </c>
      <c r="F167" s="215" t="s">
        <v>187</v>
      </c>
      <c r="G167" s="213"/>
      <c r="H167" s="216">
        <v>16.491</v>
      </c>
      <c r="I167" s="217"/>
      <c r="J167" s="213"/>
      <c r="K167" s="213"/>
      <c r="L167" s="218"/>
      <c r="M167" s="219"/>
      <c r="N167" s="220"/>
      <c r="O167" s="220"/>
      <c r="P167" s="220"/>
      <c r="Q167" s="220"/>
      <c r="R167" s="220"/>
      <c r="S167" s="220"/>
      <c r="T167" s="221"/>
      <c r="AT167" s="222" t="s">
        <v>135</v>
      </c>
      <c r="AU167" s="222" t="s">
        <v>89</v>
      </c>
      <c r="AV167" s="14" t="s">
        <v>89</v>
      </c>
      <c r="AW167" s="14" t="s">
        <v>33</v>
      </c>
      <c r="AX167" s="14" t="s">
        <v>79</v>
      </c>
      <c r="AY167" s="222" t="s">
        <v>127</v>
      </c>
    </row>
    <row r="168" spans="1:65" s="15" customFormat="1" ht="11.25">
      <c r="B168" s="223"/>
      <c r="C168" s="224"/>
      <c r="D168" s="203" t="s">
        <v>135</v>
      </c>
      <c r="E168" s="225" t="s">
        <v>1</v>
      </c>
      <c r="F168" s="226" t="s">
        <v>141</v>
      </c>
      <c r="G168" s="224"/>
      <c r="H168" s="227">
        <v>16.491</v>
      </c>
      <c r="I168" s="228"/>
      <c r="J168" s="224"/>
      <c r="K168" s="224"/>
      <c r="L168" s="229"/>
      <c r="M168" s="230"/>
      <c r="N168" s="231"/>
      <c r="O168" s="231"/>
      <c r="P168" s="231"/>
      <c r="Q168" s="231"/>
      <c r="R168" s="231"/>
      <c r="S168" s="231"/>
      <c r="T168" s="232"/>
      <c r="AT168" s="233" t="s">
        <v>135</v>
      </c>
      <c r="AU168" s="233" t="s">
        <v>89</v>
      </c>
      <c r="AV168" s="15" t="s">
        <v>133</v>
      </c>
      <c r="AW168" s="15" t="s">
        <v>33</v>
      </c>
      <c r="AX168" s="15" t="s">
        <v>87</v>
      </c>
      <c r="AY168" s="233" t="s">
        <v>127</v>
      </c>
    </row>
    <row r="169" spans="1:65" s="2" customFormat="1" ht="24.2" customHeight="1">
      <c r="A169" s="34"/>
      <c r="B169" s="35"/>
      <c r="C169" s="187" t="s">
        <v>188</v>
      </c>
      <c r="D169" s="187" t="s">
        <v>129</v>
      </c>
      <c r="E169" s="188" t="s">
        <v>189</v>
      </c>
      <c r="F169" s="189" t="s">
        <v>190</v>
      </c>
      <c r="G169" s="190" t="s">
        <v>132</v>
      </c>
      <c r="H169" s="191">
        <v>49.561999999999998</v>
      </c>
      <c r="I169" s="192"/>
      <c r="J169" s="193">
        <f>ROUND(I169*H169,2)</f>
        <v>0</v>
      </c>
      <c r="K169" s="194"/>
      <c r="L169" s="39"/>
      <c r="M169" s="195" t="s">
        <v>1</v>
      </c>
      <c r="N169" s="196" t="s">
        <v>44</v>
      </c>
      <c r="O169" s="71"/>
      <c r="P169" s="197">
        <f>O169*H169</f>
        <v>0</v>
      </c>
      <c r="Q169" s="197">
        <v>0</v>
      </c>
      <c r="R169" s="197">
        <f>Q169*H169</f>
        <v>0</v>
      </c>
      <c r="S169" s="197">
        <v>1.8</v>
      </c>
      <c r="T169" s="198">
        <f>S169*H169</f>
        <v>89.211600000000004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199" t="s">
        <v>133</v>
      </c>
      <c r="AT169" s="199" t="s">
        <v>129</v>
      </c>
      <c r="AU169" s="199" t="s">
        <v>89</v>
      </c>
      <c r="AY169" s="17" t="s">
        <v>127</v>
      </c>
      <c r="BE169" s="200">
        <f>IF(N169="základní",J169,0)</f>
        <v>0</v>
      </c>
      <c r="BF169" s="200">
        <f>IF(N169="snížená",J169,0)</f>
        <v>0</v>
      </c>
      <c r="BG169" s="200">
        <f>IF(N169="zákl. přenesená",J169,0)</f>
        <v>0</v>
      </c>
      <c r="BH169" s="200">
        <f>IF(N169="sníž. přenesená",J169,0)</f>
        <v>0</v>
      </c>
      <c r="BI169" s="200">
        <f>IF(N169="nulová",J169,0)</f>
        <v>0</v>
      </c>
      <c r="BJ169" s="17" t="s">
        <v>87</v>
      </c>
      <c r="BK169" s="200">
        <f>ROUND(I169*H169,2)</f>
        <v>0</v>
      </c>
      <c r="BL169" s="17" t="s">
        <v>133</v>
      </c>
      <c r="BM169" s="199" t="s">
        <v>191</v>
      </c>
    </row>
    <row r="170" spans="1:65" s="13" customFormat="1" ht="11.25">
      <c r="B170" s="201"/>
      <c r="C170" s="202"/>
      <c r="D170" s="203" t="s">
        <v>135</v>
      </c>
      <c r="E170" s="204" t="s">
        <v>1</v>
      </c>
      <c r="F170" s="205" t="s">
        <v>192</v>
      </c>
      <c r="G170" s="202"/>
      <c r="H170" s="204" t="s">
        <v>1</v>
      </c>
      <c r="I170" s="206"/>
      <c r="J170" s="202"/>
      <c r="K170" s="202"/>
      <c r="L170" s="207"/>
      <c r="M170" s="208"/>
      <c r="N170" s="209"/>
      <c r="O170" s="209"/>
      <c r="P170" s="209"/>
      <c r="Q170" s="209"/>
      <c r="R170" s="209"/>
      <c r="S170" s="209"/>
      <c r="T170" s="210"/>
      <c r="AT170" s="211" t="s">
        <v>135</v>
      </c>
      <c r="AU170" s="211" t="s">
        <v>89</v>
      </c>
      <c r="AV170" s="13" t="s">
        <v>87</v>
      </c>
      <c r="AW170" s="13" t="s">
        <v>33</v>
      </c>
      <c r="AX170" s="13" t="s">
        <v>79</v>
      </c>
      <c r="AY170" s="211" t="s">
        <v>127</v>
      </c>
    </row>
    <row r="171" spans="1:65" s="13" customFormat="1" ht="11.25">
      <c r="B171" s="201"/>
      <c r="C171" s="202"/>
      <c r="D171" s="203" t="s">
        <v>135</v>
      </c>
      <c r="E171" s="204" t="s">
        <v>1</v>
      </c>
      <c r="F171" s="205" t="s">
        <v>193</v>
      </c>
      <c r="G171" s="202"/>
      <c r="H171" s="204" t="s">
        <v>1</v>
      </c>
      <c r="I171" s="206"/>
      <c r="J171" s="202"/>
      <c r="K171" s="202"/>
      <c r="L171" s="207"/>
      <c r="M171" s="208"/>
      <c r="N171" s="209"/>
      <c r="O171" s="209"/>
      <c r="P171" s="209"/>
      <c r="Q171" s="209"/>
      <c r="R171" s="209"/>
      <c r="S171" s="209"/>
      <c r="T171" s="210"/>
      <c r="AT171" s="211" t="s">
        <v>135</v>
      </c>
      <c r="AU171" s="211" t="s">
        <v>89</v>
      </c>
      <c r="AV171" s="13" t="s">
        <v>87</v>
      </c>
      <c r="AW171" s="13" t="s">
        <v>33</v>
      </c>
      <c r="AX171" s="13" t="s">
        <v>79</v>
      </c>
      <c r="AY171" s="211" t="s">
        <v>127</v>
      </c>
    </row>
    <row r="172" spans="1:65" s="14" customFormat="1" ht="11.25">
      <c r="B172" s="212"/>
      <c r="C172" s="213"/>
      <c r="D172" s="203" t="s">
        <v>135</v>
      </c>
      <c r="E172" s="214" t="s">
        <v>1</v>
      </c>
      <c r="F172" s="215" t="s">
        <v>194</v>
      </c>
      <c r="G172" s="213"/>
      <c r="H172" s="216">
        <v>2.673</v>
      </c>
      <c r="I172" s="217"/>
      <c r="J172" s="213"/>
      <c r="K172" s="213"/>
      <c r="L172" s="218"/>
      <c r="M172" s="219"/>
      <c r="N172" s="220"/>
      <c r="O172" s="220"/>
      <c r="P172" s="220"/>
      <c r="Q172" s="220"/>
      <c r="R172" s="220"/>
      <c r="S172" s="220"/>
      <c r="T172" s="221"/>
      <c r="AT172" s="222" t="s">
        <v>135</v>
      </c>
      <c r="AU172" s="222" t="s">
        <v>89</v>
      </c>
      <c r="AV172" s="14" t="s">
        <v>89</v>
      </c>
      <c r="AW172" s="14" t="s">
        <v>33</v>
      </c>
      <c r="AX172" s="14" t="s">
        <v>79</v>
      </c>
      <c r="AY172" s="222" t="s">
        <v>127</v>
      </c>
    </row>
    <row r="173" spans="1:65" s="13" customFormat="1" ht="11.25">
      <c r="B173" s="201"/>
      <c r="C173" s="202"/>
      <c r="D173" s="203" t="s">
        <v>135</v>
      </c>
      <c r="E173" s="204" t="s">
        <v>1</v>
      </c>
      <c r="F173" s="205" t="s">
        <v>195</v>
      </c>
      <c r="G173" s="202"/>
      <c r="H173" s="204" t="s">
        <v>1</v>
      </c>
      <c r="I173" s="206"/>
      <c r="J173" s="202"/>
      <c r="K173" s="202"/>
      <c r="L173" s="207"/>
      <c r="M173" s="208"/>
      <c r="N173" s="209"/>
      <c r="O173" s="209"/>
      <c r="P173" s="209"/>
      <c r="Q173" s="209"/>
      <c r="R173" s="209"/>
      <c r="S173" s="209"/>
      <c r="T173" s="210"/>
      <c r="AT173" s="211" t="s">
        <v>135</v>
      </c>
      <c r="AU173" s="211" t="s">
        <v>89</v>
      </c>
      <c r="AV173" s="13" t="s">
        <v>87</v>
      </c>
      <c r="AW173" s="13" t="s">
        <v>33</v>
      </c>
      <c r="AX173" s="13" t="s">
        <v>79</v>
      </c>
      <c r="AY173" s="211" t="s">
        <v>127</v>
      </c>
    </row>
    <row r="174" spans="1:65" s="14" customFormat="1" ht="11.25">
      <c r="B174" s="212"/>
      <c r="C174" s="213"/>
      <c r="D174" s="203" t="s">
        <v>135</v>
      </c>
      <c r="E174" s="214" t="s">
        <v>1</v>
      </c>
      <c r="F174" s="215" t="s">
        <v>196</v>
      </c>
      <c r="G174" s="213"/>
      <c r="H174" s="216">
        <v>-8.1000000000000003E-2</v>
      </c>
      <c r="I174" s="217"/>
      <c r="J174" s="213"/>
      <c r="K174" s="213"/>
      <c r="L174" s="218"/>
      <c r="M174" s="219"/>
      <c r="N174" s="220"/>
      <c r="O174" s="220"/>
      <c r="P174" s="220"/>
      <c r="Q174" s="220"/>
      <c r="R174" s="220"/>
      <c r="S174" s="220"/>
      <c r="T174" s="221"/>
      <c r="AT174" s="222" t="s">
        <v>135</v>
      </c>
      <c r="AU174" s="222" t="s">
        <v>89</v>
      </c>
      <c r="AV174" s="14" t="s">
        <v>89</v>
      </c>
      <c r="AW174" s="14" t="s">
        <v>33</v>
      </c>
      <c r="AX174" s="14" t="s">
        <v>79</v>
      </c>
      <c r="AY174" s="222" t="s">
        <v>127</v>
      </c>
    </row>
    <row r="175" spans="1:65" s="14" customFormat="1" ht="11.25">
      <c r="B175" s="212"/>
      <c r="C175" s="213"/>
      <c r="D175" s="203" t="s">
        <v>135</v>
      </c>
      <c r="E175" s="214" t="s">
        <v>1</v>
      </c>
      <c r="F175" s="215" t="s">
        <v>197</v>
      </c>
      <c r="G175" s="213"/>
      <c r="H175" s="216">
        <v>-0.24</v>
      </c>
      <c r="I175" s="217"/>
      <c r="J175" s="213"/>
      <c r="K175" s="213"/>
      <c r="L175" s="218"/>
      <c r="M175" s="219"/>
      <c r="N175" s="220"/>
      <c r="O175" s="220"/>
      <c r="P175" s="220"/>
      <c r="Q175" s="220"/>
      <c r="R175" s="220"/>
      <c r="S175" s="220"/>
      <c r="T175" s="221"/>
      <c r="AT175" s="222" t="s">
        <v>135</v>
      </c>
      <c r="AU175" s="222" t="s">
        <v>89</v>
      </c>
      <c r="AV175" s="14" t="s">
        <v>89</v>
      </c>
      <c r="AW175" s="14" t="s">
        <v>33</v>
      </c>
      <c r="AX175" s="14" t="s">
        <v>79</v>
      </c>
      <c r="AY175" s="222" t="s">
        <v>127</v>
      </c>
    </row>
    <row r="176" spans="1:65" s="13" customFormat="1" ht="11.25">
      <c r="B176" s="201"/>
      <c r="C176" s="202"/>
      <c r="D176" s="203" t="s">
        <v>135</v>
      </c>
      <c r="E176" s="204" t="s">
        <v>1</v>
      </c>
      <c r="F176" s="205" t="s">
        <v>198</v>
      </c>
      <c r="G176" s="202"/>
      <c r="H176" s="204" t="s">
        <v>1</v>
      </c>
      <c r="I176" s="206"/>
      <c r="J176" s="202"/>
      <c r="K176" s="202"/>
      <c r="L176" s="207"/>
      <c r="M176" s="208"/>
      <c r="N176" s="209"/>
      <c r="O176" s="209"/>
      <c r="P176" s="209"/>
      <c r="Q176" s="209"/>
      <c r="R176" s="209"/>
      <c r="S176" s="209"/>
      <c r="T176" s="210"/>
      <c r="AT176" s="211" t="s">
        <v>135</v>
      </c>
      <c r="AU176" s="211" t="s">
        <v>89</v>
      </c>
      <c r="AV176" s="13" t="s">
        <v>87</v>
      </c>
      <c r="AW176" s="13" t="s">
        <v>33</v>
      </c>
      <c r="AX176" s="13" t="s">
        <v>79</v>
      </c>
      <c r="AY176" s="211" t="s">
        <v>127</v>
      </c>
    </row>
    <row r="177" spans="1:65" s="13" customFormat="1" ht="22.5">
      <c r="B177" s="201"/>
      <c r="C177" s="202"/>
      <c r="D177" s="203" t="s">
        <v>135</v>
      </c>
      <c r="E177" s="204" t="s">
        <v>1</v>
      </c>
      <c r="F177" s="205" t="s">
        <v>199</v>
      </c>
      <c r="G177" s="202"/>
      <c r="H177" s="204" t="s">
        <v>1</v>
      </c>
      <c r="I177" s="206"/>
      <c r="J177" s="202"/>
      <c r="K177" s="202"/>
      <c r="L177" s="207"/>
      <c r="M177" s="208"/>
      <c r="N177" s="209"/>
      <c r="O177" s="209"/>
      <c r="P177" s="209"/>
      <c r="Q177" s="209"/>
      <c r="R177" s="209"/>
      <c r="S177" s="209"/>
      <c r="T177" s="210"/>
      <c r="AT177" s="211" t="s">
        <v>135</v>
      </c>
      <c r="AU177" s="211" t="s">
        <v>89</v>
      </c>
      <c r="AV177" s="13" t="s">
        <v>87</v>
      </c>
      <c r="AW177" s="13" t="s">
        <v>33</v>
      </c>
      <c r="AX177" s="13" t="s">
        <v>79</v>
      </c>
      <c r="AY177" s="211" t="s">
        <v>127</v>
      </c>
    </row>
    <row r="178" spans="1:65" s="14" customFormat="1" ht="11.25">
      <c r="B178" s="212"/>
      <c r="C178" s="213"/>
      <c r="D178" s="203" t="s">
        <v>135</v>
      </c>
      <c r="E178" s="214" t="s">
        <v>1</v>
      </c>
      <c r="F178" s="215" t="s">
        <v>200</v>
      </c>
      <c r="G178" s="213"/>
      <c r="H178" s="216">
        <v>40.892000000000003</v>
      </c>
      <c r="I178" s="217"/>
      <c r="J178" s="213"/>
      <c r="K178" s="213"/>
      <c r="L178" s="218"/>
      <c r="M178" s="219"/>
      <c r="N178" s="220"/>
      <c r="O178" s="220"/>
      <c r="P178" s="220"/>
      <c r="Q178" s="220"/>
      <c r="R178" s="220"/>
      <c r="S178" s="220"/>
      <c r="T178" s="221"/>
      <c r="AT178" s="222" t="s">
        <v>135</v>
      </c>
      <c r="AU178" s="222" t="s">
        <v>89</v>
      </c>
      <c r="AV178" s="14" t="s">
        <v>89</v>
      </c>
      <c r="AW178" s="14" t="s">
        <v>33</v>
      </c>
      <c r="AX178" s="14" t="s">
        <v>79</v>
      </c>
      <c r="AY178" s="222" t="s">
        <v>127</v>
      </c>
    </row>
    <row r="179" spans="1:65" s="14" customFormat="1" ht="11.25">
      <c r="B179" s="212"/>
      <c r="C179" s="213"/>
      <c r="D179" s="203" t="s">
        <v>135</v>
      </c>
      <c r="E179" s="214" t="s">
        <v>1</v>
      </c>
      <c r="F179" s="215" t="s">
        <v>201</v>
      </c>
      <c r="G179" s="213"/>
      <c r="H179" s="216">
        <v>6.3179999999999996</v>
      </c>
      <c r="I179" s="217"/>
      <c r="J179" s="213"/>
      <c r="K179" s="213"/>
      <c r="L179" s="218"/>
      <c r="M179" s="219"/>
      <c r="N179" s="220"/>
      <c r="O179" s="220"/>
      <c r="P179" s="220"/>
      <c r="Q179" s="220"/>
      <c r="R179" s="220"/>
      <c r="S179" s="220"/>
      <c r="T179" s="221"/>
      <c r="AT179" s="222" t="s">
        <v>135</v>
      </c>
      <c r="AU179" s="222" t="s">
        <v>89</v>
      </c>
      <c r="AV179" s="14" t="s">
        <v>89</v>
      </c>
      <c r="AW179" s="14" t="s">
        <v>33</v>
      </c>
      <c r="AX179" s="14" t="s">
        <v>79</v>
      </c>
      <c r="AY179" s="222" t="s">
        <v>127</v>
      </c>
    </row>
    <row r="180" spans="1:65" s="15" customFormat="1" ht="11.25">
      <c r="B180" s="223"/>
      <c r="C180" s="224"/>
      <c r="D180" s="203" t="s">
        <v>135</v>
      </c>
      <c r="E180" s="225" t="s">
        <v>1</v>
      </c>
      <c r="F180" s="226" t="s">
        <v>141</v>
      </c>
      <c r="G180" s="224"/>
      <c r="H180" s="227">
        <v>49.561999999999998</v>
      </c>
      <c r="I180" s="228"/>
      <c r="J180" s="224"/>
      <c r="K180" s="224"/>
      <c r="L180" s="229"/>
      <c r="M180" s="230"/>
      <c r="N180" s="231"/>
      <c r="O180" s="231"/>
      <c r="P180" s="231"/>
      <c r="Q180" s="231"/>
      <c r="R180" s="231"/>
      <c r="S180" s="231"/>
      <c r="T180" s="232"/>
      <c r="AT180" s="233" t="s">
        <v>135</v>
      </c>
      <c r="AU180" s="233" t="s">
        <v>89</v>
      </c>
      <c r="AV180" s="15" t="s">
        <v>133</v>
      </c>
      <c r="AW180" s="15" t="s">
        <v>33</v>
      </c>
      <c r="AX180" s="15" t="s">
        <v>87</v>
      </c>
      <c r="AY180" s="233" t="s">
        <v>127</v>
      </c>
    </row>
    <row r="181" spans="1:65" s="2" customFormat="1" ht="24.2" customHeight="1">
      <c r="A181" s="34"/>
      <c r="B181" s="35"/>
      <c r="C181" s="187" t="s">
        <v>202</v>
      </c>
      <c r="D181" s="187" t="s">
        <v>129</v>
      </c>
      <c r="E181" s="188" t="s">
        <v>203</v>
      </c>
      <c r="F181" s="189" t="s">
        <v>204</v>
      </c>
      <c r="G181" s="190" t="s">
        <v>132</v>
      </c>
      <c r="H181" s="191">
        <v>51.948999999999998</v>
      </c>
      <c r="I181" s="192"/>
      <c r="J181" s="193">
        <f>ROUND(I181*H181,2)</f>
        <v>0</v>
      </c>
      <c r="K181" s="194"/>
      <c r="L181" s="39"/>
      <c r="M181" s="195" t="s">
        <v>1</v>
      </c>
      <c r="N181" s="196" t="s">
        <v>44</v>
      </c>
      <c r="O181" s="71"/>
      <c r="P181" s="197">
        <f>O181*H181</f>
        <v>0</v>
      </c>
      <c r="Q181" s="197">
        <v>0</v>
      </c>
      <c r="R181" s="197">
        <f>Q181*H181</f>
        <v>0</v>
      </c>
      <c r="S181" s="197">
        <v>1.95</v>
      </c>
      <c r="T181" s="198">
        <f>S181*H181</f>
        <v>101.30054999999999</v>
      </c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R181" s="199" t="s">
        <v>133</v>
      </c>
      <c r="AT181" s="199" t="s">
        <v>129</v>
      </c>
      <c r="AU181" s="199" t="s">
        <v>89</v>
      </c>
      <c r="AY181" s="17" t="s">
        <v>127</v>
      </c>
      <c r="BE181" s="200">
        <f>IF(N181="základní",J181,0)</f>
        <v>0</v>
      </c>
      <c r="BF181" s="200">
        <f>IF(N181="snížená",J181,0)</f>
        <v>0</v>
      </c>
      <c r="BG181" s="200">
        <f>IF(N181="zákl. přenesená",J181,0)</f>
        <v>0</v>
      </c>
      <c r="BH181" s="200">
        <f>IF(N181="sníž. přenesená",J181,0)</f>
        <v>0</v>
      </c>
      <c r="BI181" s="200">
        <f>IF(N181="nulová",J181,0)</f>
        <v>0</v>
      </c>
      <c r="BJ181" s="17" t="s">
        <v>87</v>
      </c>
      <c r="BK181" s="200">
        <f>ROUND(I181*H181,2)</f>
        <v>0</v>
      </c>
      <c r="BL181" s="17" t="s">
        <v>133</v>
      </c>
      <c r="BM181" s="199" t="s">
        <v>205</v>
      </c>
    </row>
    <row r="182" spans="1:65" s="13" customFormat="1" ht="11.25">
      <c r="B182" s="201"/>
      <c r="C182" s="202"/>
      <c r="D182" s="203" t="s">
        <v>135</v>
      </c>
      <c r="E182" s="204" t="s">
        <v>1</v>
      </c>
      <c r="F182" s="205" t="s">
        <v>206</v>
      </c>
      <c r="G182" s="202"/>
      <c r="H182" s="204" t="s">
        <v>1</v>
      </c>
      <c r="I182" s="206"/>
      <c r="J182" s="202"/>
      <c r="K182" s="202"/>
      <c r="L182" s="207"/>
      <c r="M182" s="208"/>
      <c r="N182" s="209"/>
      <c r="O182" s="209"/>
      <c r="P182" s="209"/>
      <c r="Q182" s="209"/>
      <c r="R182" s="209"/>
      <c r="S182" s="209"/>
      <c r="T182" s="210"/>
      <c r="AT182" s="211" t="s">
        <v>135</v>
      </c>
      <c r="AU182" s="211" t="s">
        <v>89</v>
      </c>
      <c r="AV182" s="13" t="s">
        <v>87</v>
      </c>
      <c r="AW182" s="13" t="s">
        <v>33</v>
      </c>
      <c r="AX182" s="13" t="s">
        <v>79</v>
      </c>
      <c r="AY182" s="211" t="s">
        <v>127</v>
      </c>
    </row>
    <row r="183" spans="1:65" s="14" customFormat="1" ht="11.25">
      <c r="B183" s="212"/>
      <c r="C183" s="213"/>
      <c r="D183" s="203" t="s">
        <v>135</v>
      </c>
      <c r="E183" s="214" t="s">
        <v>1</v>
      </c>
      <c r="F183" s="215" t="s">
        <v>207</v>
      </c>
      <c r="G183" s="213"/>
      <c r="H183" s="216">
        <v>1.35</v>
      </c>
      <c r="I183" s="217"/>
      <c r="J183" s="213"/>
      <c r="K183" s="213"/>
      <c r="L183" s="218"/>
      <c r="M183" s="219"/>
      <c r="N183" s="220"/>
      <c r="O183" s="220"/>
      <c r="P183" s="220"/>
      <c r="Q183" s="220"/>
      <c r="R183" s="220"/>
      <c r="S183" s="220"/>
      <c r="T183" s="221"/>
      <c r="AT183" s="222" t="s">
        <v>135</v>
      </c>
      <c r="AU183" s="222" t="s">
        <v>89</v>
      </c>
      <c r="AV183" s="14" t="s">
        <v>89</v>
      </c>
      <c r="AW183" s="14" t="s">
        <v>33</v>
      </c>
      <c r="AX183" s="14" t="s">
        <v>79</v>
      </c>
      <c r="AY183" s="222" t="s">
        <v>127</v>
      </c>
    </row>
    <row r="184" spans="1:65" s="14" customFormat="1" ht="22.5">
      <c r="B184" s="212"/>
      <c r="C184" s="213"/>
      <c r="D184" s="203" t="s">
        <v>135</v>
      </c>
      <c r="E184" s="214" t="s">
        <v>1</v>
      </c>
      <c r="F184" s="215" t="s">
        <v>208</v>
      </c>
      <c r="G184" s="213"/>
      <c r="H184" s="216">
        <v>50.598999999999997</v>
      </c>
      <c r="I184" s="217"/>
      <c r="J184" s="213"/>
      <c r="K184" s="213"/>
      <c r="L184" s="218"/>
      <c r="M184" s="219"/>
      <c r="N184" s="220"/>
      <c r="O184" s="220"/>
      <c r="P184" s="220"/>
      <c r="Q184" s="220"/>
      <c r="R184" s="220"/>
      <c r="S184" s="220"/>
      <c r="T184" s="221"/>
      <c r="AT184" s="222" t="s">
        <v>135</v>
      </c>
      <c r="AU184" s="222" t="s">
        <v>89</v>
      </c>
      <c r="AV184" s="14" t="s">
        <v>89</v>
      </c>
      <c r="AW184" s="14" t="s">
        <v>33</v>
      </c>
      <c r="AX184" s="14" t="s">
        <v>79</v>
      </c>
      <c r="AY184" s="222" t="s">
        <v>127</v>
      </c>
    </row>
    <row r="185" spans="1:65" s="15" customFormat="1" ht="11.25">
      <c r="B185" s="223"/>
      <c r="C185" s="224"/>
      <c r="D185" s="203" t="s">
        <v>135</v>
      </c>
      <c r="E185" s="225" t="s">
        <v>1</v>
      </c>
      <c r="F185" s="226" t="s">
        <v>141</v>
      </c>
      <c r="G185" s="224"/>
      <c r="H185" s="227">
        <v>51.948999999999998</v>
      </c>
      <c r="I185" s="228"/>
      <c r="J185" s="224"/>
      <c r="K185" s="224"/>
      <c r="L185" s="229"/>
      <c r="M185" s="230"/>
      <c r="N185" s="231"/>
      <c r="O185" s="231"/>
      <c r="P185" s="231"/>
      <c r="Q185" s="231"/>
      <c r="R185" s="231"/>
      <c r="S185" s="231"/>
      <c r="T185" s="232"/>
      <c r="AT185" s="233" t="s">
        <v>135</v>
      </c>
      <c r="AU185" s="233" t="s">
        <v>89</v>
      </c>
      <c r="AV185" s="15" t="s">
        <v>133</v>
      </c>
      <c r="AW185" s="15" t="s">
        <v>33</v>
      </c>
      <c r="AX185" s="15" t="s">
        <v>87</v>
      </c>
      <c r="AY185" s="233" t="s">
        <v>127</v>
      </c>
    </row>
    <row r="186" spans="1:65" s="2" customFormat="1" ht="24.2" customHeight="1">
      <c r="A186" s="34"/>
      <c r="B186" s="35"/>
      <c r="C186" s="187" t="s">
        <v>209</v>
      </c>
      <c r="D186" s="187" t="s">
        <v>129</v>
      </c>
      <c r="E186" s="188" t="s">
        <v>210</v>
      </c>
      <c r="F186" s="189" t="s">
        <v>211</v>
      </c>
      <c r="G186" s="190" t="s">
        <v>212</v>
      </c>
      <c r="H186" s="191">
        <v>1.4179999999999999</v>
      </c>
      <c r="I186" s="192"/>
      <c r="J186" s="193">
        <f>ROUND(I186*H186,2)</f>
        <v>0</v>
      </c>
      <c r="K186" s="194"/>
      <c r="L186" s="39"/>
      <c r="M186" s="195" t="s">
        <v>1</v>
      </c>
      <c r="N186" s="196" t="s">
        <v>44</v>
      </c>
      <c r="O186" s="71"/>
      <c r="P186" s="197">
        <f>O186*H186</f>
        <v>0</v>
      </c>
      <c r="Q186" s="197">
        <v>0</v>
      </c>
      <c r="R186" s="197">
        <f>Q186*H186</f>
        <v>0</v>
      </c>
      <c r="S186" s="197">
        <v>1</v>
      </c>
      <c r="T186" s="198">
        <f>S186*H186</f>
        <v>1.4179999999999999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199" t="s">
        <v>133</v>
      </c>
      <c r="AT186" s="199" t="s">
        <v>129</v>
      </c>
      <c r="AU186" s="199" t="s">
        <v>89</v>
      </c>
      <c r="AY186" s="17" t="s">
        <v>127</v>
      </c>
      <c r="BE186" s="200">
        <f>IF(N186="základní",J186,0)</f>
        <v>0</v>
      </c>
      <c r="BF186" s="200">
        <f>IF(N186="snížená",J186,0)</f>
        <v>0</v>
      </c>
      <c r="BG186" s="200">
        <f>IF(N186="zákl. přenesená",J186,0)</f>
        <v>0</v>
      </c>
      <c r="BH186" s="200">
        <f>IF(N186="sníž. přenesená",J186,0)</f>
        <v>0</v>
      </c>
      <c r="BI186" s="200">
        <f>IF(N186="nulová",J186,0)</f>
        <v>0</v>
      </c>
      <c r="BJ186" s="17" t="s">
        <v>87</v>
      </c>
      <c r="BK186" s="200">
        <f>ROUND(I186*H186,2)</f>
        <v>0</v>
      </c>
      <c r="BL186" s="17" t="s">
        <v>133</v>
      </c>
      <c r="BM186" s="199" t="s">
        <v>213</v>
      </c>
    </row>
    <row r="187" spans="1:65" s="13" customFormat="1" ht="11.25">
      <c r="B187" s="201"/>
      <c r="C187" s="202"/>
      <c r="D187" s="203" t="s">
        <v>135</v>
      </c>
      <c r="E187" s="204" t="s">
        <v>1</v>
      </c>
      <c r="F187" s="205" t="s">
        <v>214</v>
      </c>
      <c r="G187" s="202"/>
      <c r="H187" s="204" t="s">
        <v>1</v>
      </c>
      <c r="I187" s="206"/>
      <c r="J187" s="202"/>
      <c r="K187" s="202"/>
      <c r="L187" s="207"/>
      <c r="M187" s="208"/>
      <c r="N187" s="209"/>
      <c r="O187" s="209"/>
      <c r="P187" s="209"/>
      <c r="Q187" s="209"/>
      <c r="R187" s="209"/>
      <c r="S187" s="209"/>
      <c r="T187" s="210"/>
      <c r="AT187" s="211" t="s">
        <v>135</v>
      </c>
      <c r="AU187" s="211" t="s">
        <v>89</v>
      </c>
      <c r="AV187" s="13" t="s">
        <v>87</v>
      </c>
      <c r="AW187" s="13" t="s">
        <v>33</v>
      </c>
      <c r="AX187" s="13" t="s">
        <v>79</v>
      </c>
      <c r="AY187" s="211" t="s">
        <v>127</v>
      </c>
    </row>
    <row r="188" spans="1:65" s="14" customFormat="1" ht="11.25">
      <c r="B188" s="212"/>
      <c r="C188" s="213"/>
      <c r="D188" s="203" t="s">
        <v>135</v>
      </c>
      <c r="E188" s="214" t="s">
        <v>1</v>
      </c>
      <c r="F188" s="215" t="s">
        <v>215</v>
      </c>
      <c r="G188" s="213"/>
      <c r="H188" s="216">
        <v>1.4179999999999999</v>
      </c>
      <c r="I188" s="217"/>
      <c r="J188" s="213"/>
      <c r="K188" s="213"/>
      <c r="L188" s="218"/>
      <c r="M188" s="219"/>
      <c r="N188" s="220"/>
      <c r="O188" s="220"/>
      <c r="P188" s="220"/>
      <c r="Q188" s="220"/>
      <c r="R188" s="220"/>
      <c r="S188" s="220"/>
      <c r="T188" s="221"/>
      <c r="AT188" s="222" t="s">
        <v>135</v>
      </c>
      <c r="AU188" s="222" t="s">
        <v>89</v>
      </c>
      <c r="AV188" s="14" t="s">
        <v>89</v>
      </c>
      <c r="AW188" s="14" t="s">
        <v>33</v>
      </c>
      <c r="AX188" s="14" t="s">
        <v>79</v>
      </c>
      <c r="AY188" s="222" t="s">
        <v>127</v>
      </c>
    </row>
    <row r="189" spans="1:65" s="15" customFormat="1" ht="11.25">
      <c r="B189" s="223"/>
      <c r="C189" s="224"/>
      <c r="D189" s="203" t="s">
        <v>135</v>
      </c>
      <c r="E189" s="225" t="s">
        <v>1</v>
      </c>
      <c r="F189" s="226" t="s">
        <v>141</v>
      </c>
      <c r="G189" s="224"/>
      <c r="H189" s="227">
        <v>1.4179999999999999</v>
      </c>
      <c r="I189" s="228"/>
      <c r="J189" s="224"/>
      <c r="K189" s="224"/>
      <c r="L189" s="229"/>
      <c r="M189" s="230"/>
      <c r="N189" s="231"/>
      <c r="O189" s="231"/>
      <c r="P189" s="231"/>
      <c r="Q189" s="231"/>
      <c r="R189" s="231"/>
      <c r="S189" s="231"/>
      <c r="T189" s="232"/>
      <c r="AT189" s="233" t="s">
        <v>135</v>
      </c>
      <c r="AU189" s="233" t="s">
        <v>89</v>
      </c>
      <c r="AV189" s="15" t="s">
        <v>133</v>
      </c>
      <c r="AW189" s="15" t="s">
        <v>33</v>
      </c>
      <c r="AX189" s="15" t="s">
        <v>87</v>
      </c>
      <c r="AY189" s="233" t="s">
        <v>127</v>
      </c>
    </row>
    <row r="190" spans="1:65" s="2" customFormat="1" ht="24.2" customHeight="1">
      <c r="A190" s="34"/>
      <c r="B190" s="35"/>
      <c r="C190" s="187" t="s">
        <v>216</v>
      </c>
      <c r="D190" s="187" t="s">
        <v>129</v>
      </c>
      <c r="E190" s="188" t="s">
        <v>217</v>
      </c>
      <c r="F190" s="189" t="s">
        <v>218</v>
      </c>
      <c r="G190" s="190" t="s">
        <v>155</v>
      </c>
      <c r="H190" s="191">
        <v>460.11500000000001</v>
      </c>
      <c r="I190" s="192"/>
      <c r="J190" s="193">
        <f>ROUND(I190*H190,2)</f>
        <v>0</v>
      </c>
      <c r="K190" s="194"/>
      <c r="L190" s="39"/>
      <c r="M190" s="195" t="s">
        <v>1</v>
      </c>
      <c r="N190" s="196" t="s">
        <v>44</v>
      </c>
      <c r="O190" s="71"/>
      <c r="P190" s="197">
        <f>O190*H190</f>
        <v>0</v>
      </c>
      <c r="Q190" s="197">
        <v>0</v>
      </c>
      <c r="R190" s="197">
        <f>Q190*H190</f>
        <v>0</v>
      </c>
      <c r="S190" s="197">
        <v>0.27900000000000003</v>
      </c>
      <c r="T190" s="198">
        <f>S190*H190</f>
        <v>128.37208500000003</v>
      </c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R190" s="199" t="s">
        <v>133</v>
      </c>
      <c r="AT190" s="199" t="s">
        <v>129</v>
      </c>
      <c r="AU190" s="199" t="s">
        <v>89</v>
      </c>
      <c r="AY190" s="17" t="s">
        <v>127</v>
      </c>
      <c r="BE190" s="200">
        <f>IF(N190="základní",J190,0)</f>
        <v>0</v>
      </c>
      <c r="BF190" s="200">
        <f>IF(N190="snížená",J190,0)</f>
        <v>0</v>
      </c>
      <c r="BG190" s="200">
        <f>IF(N190="zákl. přenesená",J190,0)</f>
        <v>0</v>
      </c>
      <c r="BH190" s="200">
        <f>IF(N190="sníž. přenesená",J190,0)</f>
        <v>0</v>
      </c>
      <c r="BI190" s="200">
        <f>IF(N190="nulová",J190,0)</f>
        <v>0</v>
      </c>
      <c r="BJ190" s="17" t="s">
        <v>87</v>
      </c>
      <c r="BK190" s="200">
        <f>ROUND(I190*H190,2)</f>
        <v>0</v>
      </c>
      <c r="BL190" s="17" t="s">
        <v>133</v>
      </c>
      <c r="BM190" s="199" t="s">
        <v>219</v>
      </c>
    </row>
    <row r="191" spans="1:65" s="13" customFormat="1" ht="11.25">
      <c r="B191" s="201"/>
      <c r="C191" s="202"/>
      <c r="D191" s="203" t="s">
        <v>135</v>
      </c>
      <c r="E191" s="204" t="s">
        <v>1</v>
      </c>
      <c r="F191" s="205" t="s">
        <v>220</v>
      </c>
      <c r="G191" s="202"/>
      <c r="H191" s="204" t="s">
        <v>1</v>
      </c>
      <c r="I191" s="206"/>
      <c r="J191" s="202"/>
      <c r="K191" s="202"/>
      <c r="L191" s="207"/>
      <c r="M191" s="208"/>
      <c r="N191" s="209"/>
      <c r="O191" s="209"/>
      <c r="P191" s="209"/>
      <c r="Q191" s="209"/>
      <c r="R191" s="209"/>
      <c r="S191" s="209"/>
      <c r="T191" s="210"/>
      <c r="AT191" s="211" t="s">
        <v>135</v>
      </c>
      <c r="AU191" s="211" t="s">
        <v>89</v>
      </c>
      <c r="AV191" s="13" t="s">
        <v>87</v>
      </c>
      <c r="AW191" s="13" t="s">
        <v>33</v>
      </c>
      <c r="AX191" s="13" t="s">
        <v>79</v>
      </c>
      <c r="AY191" s="211" t="s">
        <v>127</v>
      </c>
    </row>
    <row r="192" spans="1:65" s="14" customFormat="1" ht="11.25">
      <c r="B192" s="212"/>
      <c r="C192" s="213"/>
      <c r="D192" s="203" t="s">
        <v>135</v>
      </c>
      <c r="E192" s="214" t="s">
        <v>1</v>
      </c>
      <c r="F192" s="215" t="s">
        <v>221</v>
      </c>
      <c r="G192" s="213"/>
      <c r="H192" s="216">
        <v>467.245</v>
      </c>
      <c r="I192" s="217"/>
      <c r="J192" s="213"/>
      <c r="K192" s="213"/>
      <c r="L192" s="218"/>
      <c r="M192" s="219"/>
      <c r="N192" s="220"/>
      <c r="O192" s="220"/>
      <c r="P192" s="220"/>
      <c r="Q192" s="220"/>
      <c r="R192" s="220"/>
      <c r="S192" s="220"/>
      <c r="T192" s="221"/>
      <c r="AT192" s="222" t="s">
        <v>135</v>
      </c>
      <c r="AU192" s="222" t="s">
        <v>89</v>
      </c>
      <c r="AV192" s="14" t="s">
        <v>89</v>
      </c>
      <c r="AW192" s="14" t="s">
        <v>33</v>
      </c>
      <c r="AX192" s="14" t="s">
        <v>79</v>
      </c>
      <c r="AY192" s="222" t="s">
        <v>127</v>
      </c>
    </row>
    <row r="193" spans="1:65" s="13" customFormat="1" ht="11.25">
      <c r="B193" s="201"/>
      <c r="C193" s="202"/>
      <c r="D193" s="203" t="s">
        <v>135</v>
      </c>
      <c r="E193" s="204" t="s">
        <v>1</v>
      </c>
      <c r="F193" s="205" t="s">
        <v>222</v>
      </c>
      <c r="G193" s="202"/>
      <c r="H193" s="204" t="s">
        <v>1</v>
      </c>
      <c r="I193" s="206"/>
      <c r="J193" s="202"/>
      <c r="K193" s="202"/>
      <c r="L193" s="207"/>
      <c r="M193" s="208"/>
      <c r="N193" s="209"/>
      <c r="O193" s="209"/>
      <c r="P193" s="209"/>
      <c r="Q193" s="209"/>
      <c r="R193" s="209"/>
      <c r="S193" s="209"/>
      <c r="T193" s="210"/>
      <c r="AT193" s="211" t="s">
        <v>135</v>
      </c>
      <c r="AU193" s="211" t="s">
        <v>89</v>
      </c>
      <c r="AV193" s="13" t="s">
        <v>87</v>
      </c>
      <c r="AW193" s="13" t="s">
        <v>33</v>
      </c>
      <c r="AX193" s="13" t="s">
        <v>79</v>
      </c>
      <c r="AY193" s="211" t="s">
        <v>127</v>
      </c>
    </row>
    <row r="194" spans="1:65" s="14" customFormat="1" ht="11.25">
      <c r="B194" s="212"/>
      <c r="C194" s="213"/>
      <c r="D194" s="203" t="s">
        <v>135</v>
      </c>
      <c r="E194" s="214" t="s">
        <v>1</v>
      </c>
      <c r="F194" s="215" t="s">
        <v>223</v>
      </c>
      <c r="G194" s="213"/>
      <c r="H194" s="216">
        <v>-7.13</v>
      </c>
      <c r="I194" s="217"/>
      <c r="J194" s="213"/>
      <c r="K194" s="213"/>
      <c r="L194" s="218"/>
      <c r="M194" s="219"/>
      <c r="N194" s="220"/>
      <c r="O194" s="220"/>
      <c r="P194" s="220"/>
      <c r="Q194" s="220"/>
      <c r="R194" s="220"/>
      <c r="S194" s="220"/>
      <c r="T194" s="221"/>
      <c r="AT194" s="222" t="s">
        <v>135</v>
      </c>
      <c r="AU194" s="222" t="s">
        <v>89</v>
      </c>
      <c r="AV194" s="14" t="s">
        <v>89</v>
      </c>
      <c r="AW194" s="14" t="s">
        <v>33</v>
      </c>
      <c r="AX194" s="14" t="s">
        <v>79</v>
      </c>
      <c r="AY194" s="222" t="s">
        <v>127</v>
      </c>
    </row>
    <row r="195" spans="1:65" s="15" customFormat="1" ht="11.25">
      <c r="B195" s="223"/>
      <c r="C195" s="224"/>
      <c r="D195" s="203" t="s">
        <v>135</v>
      </c>
      <c r="E195" s="225" t="s">
        <v>1</v>
      </c>
      <c r="F195" s="226" t="s">
        <v>141</v>
      </c>
      <c r="G195" s="224"/>
      <c r="H195" s="227">
        <v>460.11500000000001</v>
      </c>
      <c r="I195" s="228"/>
      <c r="J195" s="224"/>
      <c r="K195" s="224"/>
      <c r="L195" s="229"/>
      <c r="M195" s="230"/>
      <c r="N195" s="231"/>
      <c r="O195" s="231"/>
      <c r="P195" s="231"/>
      <c r="Q195" s="231"/>
      <c r="R195" s="231"/>
      <c r="S195" s="231"/>
      <c r="T195" s="232"/>
      <c r="AT195" s="233" t="s">
        <v>135</v>
      </c>
      <c r="AU195" s="233" t="s">
        <v>89</v>
      </c>
      <c r="AV195" s="15" t="s">
        <v>133</v>
      </c>
      <c r="AW195" s="15" t="s">
        <v>33</v>
      </c>
      <c r="AX195" s="15" t="s">
        <v>87</v>
      </c>
      <c r="AY195" s="233" t="s">
        <v>127</v>
      </c>
    </row>
    <row r="196" spans="1:65" s="2" customFormat="1" ht="24.2" customHeight="1">
      <c r="A196" s="34"/>
      <c r="B196" s="35"/>
      <c r="C196" s="187" t="s">
        <v>224</v>
      </c>
      <c r="D196" s="187" t="s">
        <v>129</v>
      </c>
      <c r="E196" s="188" t="s">
        <v>225</v>
      </c>
      <c r="F196" s="189" t="s">
        <v>226</v>
      </c>
      <c r="G196" s="190" t="s">
        <v>227</v>
      </c>
      <c r="H196" s="191">
        <v>58</v>
      </c>
      <c r="I196" s="192"/>
      <c r="J196" s="193">
        <f>ROUND(I196*H196,2)</f>
        <v>0</v>
      </c>
      <c r="K196" s="194"/>
      <c r="L196" s="39"/>
      <c r="M196" s="195" t="s">
        <v>1</v>
      </c>
      <c r="N196" s="196" t="s">
        <v>44</v>
      </c>
      <c r="O196" s="71"/>
      <c r="P196" s="197">
        <f>O196*H196</f>
        <v>0</v>
      </c>
      <c r="Q196" s="197">
        <v>0</v>
      </c>
      <c r="R196" s="197">
        <f>Q196*H196</f>
        <v>0</v>
      </c>
      <c r="S196" s="197">
        <v>5.3999999999999999E-2</v>
      </c>
      <c r="T196" s="198">
        <f>S196*H196</f>
        <v>3.1320000000000001</v>
      </c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R196" s="199" t="s">
        <v>133</v>
      </c>
      <c r="AT196" s="199" t="s">
        <v>129</v>
      </c>
      <c r="AU196" s="199" t="s">
        <v>89</v>
      </c>
      <c r="AY196" s="17" t="s">
        <v>127</v>
      </c>
      <c r="BE196" s="200">
        <f>IF(N196="základní",J196,0)</f>
        <v>0</v>
      </c>
      <c r="BF196" s="200">
        <f>IF(N196="snížená",J196,0)</f>
        <v>0</v>
      </c>
      <c r="BG196" s="200">
        <f>IF(N196="zákl. přenesená",J196,0)</f>
        <v>0</v>
      </c>
      <c r="BH196" s="200">
        <f>IF(N196="sníž. přenesená",J196,0)</f>
        <v>0</v>
      </c>
      <c r="BI196" s="200">
        <f>IF(N196="nulová",J196,0)</f>
        <v>0</v>
      </c>
      <c r="BJ196" s="17" t="s">
        <v>87</v>
      </c>
      <c r="BK196" s="200">
        <f>ROUND(I196*H196,2)</f>
        <v>0</v>
      </c>
      <c r="BL196" s="17" t="s">
        <v>133</v>
      </c>
      <c r="BM196" s="199" t="s">
        <v>228</v>
      </c>
    </row>
    <row r="197" spans="1:65" s="13" customFormat="1" ht="11.25">
      <c r="B197" s="201"/>
      <c r="C197" s="202"/>
      <c r="D197" s="203" t="s">
        <v>135</v>
      </c>
      <c r="E197" s="204" t="s">
        <v>1</v>
      </c>
      <c r="F197" s="205" t="s">
        <v>229</v>
      </c>
      <c r="G197" s="202"/>
      <c r="H197" s="204" t="s">
        <v>1</v>
      </c>
      <c r="I197" s="206"/>
      <c r="J197" s="202"/>
      <c r="K197" s="202"/>
      <c r="L197" s="207"/>
      <c r="M197" s="208"/>
      <c r="N197" s="209"/>
      <c r="O197" s="209"/>
      <c r="P197" s="209"/>
      <c r="Q197" s="209"/>
      <c r="R197" s="209"/>
      <c r="S197" s="209"/>
      <c r="T197" s="210"/>
      <c r="AT197" s="211" t="s">
        <v>135</v>
      </c>
      <c r="AU197" s="211" t="s">
        <v>89</v>
      </c>
      <c r="AV197" s="13" t="s">
        <v>87</v>
      </c>
      <c r="AW197" s="13" t="s">
        <v>33</v>
      </c>
      <c r="AX197" s="13" t="s">
        <v>79</v>
      </c>
      <c r="AY197" s="211" t="s">
        <v>127</v>
      </c>
    </row>
    <row r="198" spans="1:65" s="13" customFormat="1" ht="11.25">
      <c r="B198" s="201"/>
      <c r="C198" s="202"/>
      <c r="D198" s="203" t="s">
        <v>135</v>
      </c>
      <c r="E198" s="204" t="s">
        <v>1</v>
      </c>
      <c r="F198" s="205" t="s">
        <v>230</v>
      </c>
      <c r="G198" s="202"/>
      <c r="H198" s="204" t="s">
        <v>1</v>
      </c>
      <c r="I198" s="206"/>
      <c r="J198" s="202"/>
      <c r="K198" s="202"/>
      <c r="L198" s="207"/>
      <c r="M198" s="208"/>
      <c r="N198" s="209"/>
      <c r="O198" s="209"/>
      <c r="P198" s="209"/>
      <c r="Q198" s="209"/>
      <c r="R198" s="209"/>
      <c r="S198" s="209"/>
      <c r="T198" s="210"/>
      <c r="AT198" s="211" t="s">
        <v>135</v>
      </c>
      <c r="AU198" s="211" t="s">
        <v>89</v>
      </c>
      <c r="AV198" s="13" t="s">
        <v>87</v>
      </c>
      <c r="AW198" s="13" t="s">
        <v>33</v>
      </c>
      <c r="AX198" s="13" t="s">
        <v>79</v>
      </c>
      <c r="AY198" s="211" t="s">
        <v>127</v>
      </c>
    </row>
    <row r="199" spans="1:65" s="14" customFormat="1" ht="11.25">
      <c r="B199" s="212"/>
      <c r="C199" s="213"/>
      <c r="D199" s="203" t="s">
        <v>135</v>
      </c>
      <c r="E199" s="214" t="s">
        <v>1</v>
      </c>
      <c r="F199" s="215" t="s">
        <v>179</v>
      </c>
      <c r="G199" s="213"/>
      <c r="H199" s="216">
        <v>8</v>
      </c>
      <c r="I199" s="217"/>
      <c r="J199" s="213"/>
      <c r="K199" s="213"/>
      <c r="L199" s="218"/>
      <c r="M199" s="219"/>
      <c r="N199" s="220"/>
      <c r="O199" s="220"/>
      <c r="P199" s="220"/>
      <c r="Q199" s="220"/>
      <c r="R199" s="220"/>
      <c r="S199" s="220"/>
      <c r="T199" s="221"/>
      <c r="AT199" s="222" t="s">
        <v>135</v>
      </c>
      <c r="AU199" s="222" t="s">
        <v>89</v>
      </c>
      <c r="AV199" s="14" t="s">
        <v>89</v>
      </c>
      <c r="AW199" s="14" t="s">
        <v>33</v>
      </c>
      <c r="AX199" s="14" t="s">
        <v>79</v>
      </c>
      <c r="AY199" s="222" t="s">
        <v>127</v>
      </c>
    </row>
    <row r="200" spans="1:65" s="13" customFormat="1" ht="11.25">
      <c r="B200" s="201"/>
      <c r="C200" s="202"/>
      <c r="D200" s="203" t="s">
        <v>135</v>
      </c>
      <c r="E200" s="204" t="s">
        <v>1</v>
      </c>
      <c r="F200" s="205" t="s">
        <v>231</v>
      </c>
      <c r="G200" s="202"/>
      <c r="H200" s="204" t="s">
        <v>1</v>
      </c>
      <c r="I200" s="206"/>
      <c r="J200" s="202"/>
      <c r="K200" s="202"/>
      <c r="L200" s="207"/>
      <c r="M200" s="208"/>
      <c r="N200" s="209"/>
      <c r="O200" s="209"/>
      <c r="P200" s="209"/>
      <c r="Q200" s="209"/>
      <c r="R200" s="209"/>
      <c r="S200" s="209"/>
      <c r="T200" s="210"/>
      <c r="AT200" s="211" t="s">
        <v>135</v>
      </c>
      <c r="AU200" s="211" t="s">
        <v>89</v>
      </c>
      <c r="AV200" s="13" t="s">
        <v>87</v>
      </c>
      <c r="AW200" s="13" t="s">
        <v>33</v>
      </c>
      <c r="AX200" s="13" t="s">
        <v>79</v>
      </c>
      <c r="AY200" s="211" t="s">
        <v>127</v>
      </c>
    </row>
    <row r="201" spans="1:65" s="14" customFormat="1" ht="11.25">
      <c r="B201" s="212"/>
      <c r="C201" s="213"/>
      <c r="D201" s="203" t="s">
        <v>135</v>
      </c>
      <c r="E201" s="214" t="s">
        <v>1</v>
      </c>
      <c r="F201" s="215" t="s">
        <v>232</v>
      </c>
      <c r="G201" s="213"/>
      <c r="H201" s="216">
        <v>50</v>
      </c>
      <c r="I201" s="217"/>
      <c r="J201" s="213"/>
      <c r="K201" s="213"/>
      <c r="L201" s="218"/>
      <c r="M201" s="219"/>
      <c r="N201" s="220"/>
      <c r="O201" s="220"/>
      <c r="P201" s="220"/>
      <c r="Q201" s="220"/>
      <c r="R201" s="220"/>
      <c r="S201" s="220"/>
      <c r="T201" s="221"/>
      <c r="AT201" s="222" t="s">
        <v>135</v>
      </c>
      <c r="AU201" s="222" t="s">
        <v>89</v>
      </c>
      <c r="AV201" s="14" t="s">
        <v>89</v>
      </c>
      <c r="AW201" s="14" t="s">
        <v>33</v>
      </c>
      <c r="AX201" s="14" t="s">
        <v>79</v>
      </c>
      <c r="AY201" s="222" t="s">
        <v>127</v>
      </c>
    </row>
    <row r="202" spans="1:65" s="15" customFormat="1" ht="11.25">
      <c r="B202" s="223"/>
      <c r="C202" s="224"/>
      <c r="D202" s="203" t="s">
        <v>135</v>
      </c>
      <c r="E202" s="225" t="s">
        <v>1</v>
      </c>
      <c r="F202" s="226" t="s">
        <v>141</v>
      </c>
      <c r="G202" s="224"/>
      <c r="H202" s="227">
        <v>58</v>
      </c>
      <c r="I202" s="228"/>
      <c r="J202" s="224"/>
      <c r="K202" s="224"/>
      <c r="L202" s="229"/>
      <c r="M202" s="230"/>
      <c r="N202" s="231"/>
      <c r="O202" s="231"/>
      <c r="P202" s="231"/>
      <c r="Q202" s="231"/>
      <c r="R202" s="231"/>
      <c r="S202" s="231"/>
      <c r="T202" s="232"/>
      <c r="AT202" s="233" t="s">
        <v>135</v>
      </c>
      <c r="AU202" s="233" t="s">
        <v>89</v>
      </c>
      <c r="AV202" s="15" t="s">
        <v>133</v>
      </c>
      <c r="AW202" s="15" t="s">
        <v>33</v>
      </c>
      <c r="AX202" s="15" t="s">
        <v>87</v>
      </c>
      <c r="AY202" s="233" t="s">
        <v>127</v>
      </c>
    </row>
    <row r="203" spans="1:65" s="2" customFormat="1" ht="33" customHeight="1">
      <c r="A203" s="34"/>
      <c r="B203" s="35"/>
      <c r="C203" s="187" t="s">
        <v>8</v>
      </c>
      <c r="D203" s="187" t="s">
        <v>129</v>
      </c>
      <c r="E203" s="188" t="s">
        <v>233</v>
      </c>
      <c r="F203" s="189" t="s">
        <v>234</v>
      </c>
      <c r="G203" s="190" t="s">
        <v>212</v>
      </c>
      <c r="H203" s="191">
        <v>3.9750000000000001</v>
      </c>
      <c r="I203" s="192"/>
      <c r="J203" s="193">
        <f>ROUND(I203*H203,2)</f>
        <v>0</v>
      </c>
      <c r="K203" s="194"/>
      <c r="L203" s="39"/>
      <c r="M203" s="195" t="s">
        <v>1</v>
      </c>
      <c r="N203" s="196" t="s">
        <v>44</v>
      </c>
      <c r="O203" s="71"/>
      <c r="P203" s="197">
        <f>O203*H203</f>
        <v>0</v>
      </c>
      <c r="Q203" s="197">
        <v>0</v>
      </c>
      <c r="R203" s="197">
        <f>Q203*H203</f>
        <v>0</v>
      </c>
      <c r="S203" s="197">
        <v>1.25</v>
      </c>
      <c r="T203" s="198">
        <f>S203*H203</f>
        <v>4.96875</v>
      </c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R203" s="199" t="s">
        <v>133</v>
      </c>
      <c r="AT203" s="199" t="s">
        <v>129</v>
      </c>
      <c r="AU203" s="199" t="s">
        <v>89</v>
      </c>
      <c r="AY203" s="17" t="s">
        <v>127</v>
      </c>
      <c r="BE203" s="200">
        <f>IF(N203="základní",J203,0)</f>
        <v>0</v>
      </c>
      <c r="BF203" s="200">
        <f>IF(N203="snížená",J203,0)</f>
        <v>0</v>
      </c>
      <c r="BG203" s="200">
        <f>IF(N203="zákl. přenesená",J203,0)</f>
        <v>0</v>
      </c>
      <c r="BH203" s="200">
        <f>IF(N203="sníž. přenesená",J203,0)</f>
        <v>0</v>
      </c>
      <c r="BI203" s="200">
        <f>IF(N203="nulová",J203,0)</f>
        <v>0</v>
      </c>
      <c r="BJ203" s="17" t="s">
        <v>87</v>
      </c>
      <c r="BK203" s="200">
        <f>ROUND(I203*H203,2)</f>
        <v>0</v>
      </c>
      <c r="BL203" s="17" t="s">
        <v>133</v>
      </c>
      <c r="BM203" s="199" t="s">
        <v>235</v>
      </c>
    </row>
    <row r="204" spans="1:65" s="13" customFormat="1" ht="11.25">
      <c r="B204" s="201"/>
      <c r="C204" s="202"/>
      <c r="D204" s="203" t="s">
        <v>135</v>
      </c>
      <c r="E204" s="204" t="s">
        <v>1</v>
      </c>
      <c r="F204" s="205" t="s">
        <v>236</v>
      </c>
      <c r="G204" s="202"/>
      <c r="H204" s="204" t="s">
        <v>1</v>
      </c>
      <c r="I204" s="206"/>
      <c r="J204" s="202"/>
      <c r="K204" s="202"/>
      <c r="L204" s="207"/>
      <c r="M204" s="208"/>
      <c r="N204" s="209"/>
      <c r="O204" s="209"/>
      <c r="P204" s="209"/>
      <c r="Q204" s="209"/>
      <c r="R204" s="209"/>
      <c r="S204" s="209"/>
      <c r="T204" s="210"/>
      <c r="AT204" s="211" t="s">
        <v>135</v>
      </c>
      <c r="AU204" s="211" t="s">
        <v>89</v>
      </c>
      <c r="AV204" s="13" t="s">
        <v>87</v>
      </c>
      <c r="AW204" s="13" t="s">
        <v>33</v>
      </c>
      <c r="AX204" s="13" t="s">
        <v>79</v>
      </c>
      <c r="AY204" s="211" t="s">
        <v>127</v>
      </c>
    </row>
    <row r="205" spans="1:65" s="14" customFormat="1" ht="11.25">
      <c r="B205" s="212"/>
      <c r="C205" s="213"/>
      <c r="D205" s="203" t="s">
        <v>135</v>
      </c>
      <c r="E205" s="214" t="s">
        <v>1</v>
      </c>
      <c r="F205" s="215" t="s">
        <v>237</v>
      </c>
      <c r="G205" s="213"/>
      <c r="H205" s="216">
        <v>3.9750000000000001</v>
      </c>
      <c r="I205" s="217"/>
      <c r="J205" s="213"/>
      <c r="K205" s="213"/>
      <c r="L205" s="218"/>
      <c r="M205" s="219"/>
      <c r="N205" s="220"/>
      <c r="O205" s="220"/>
      <c r="P205" s="220"/>
      <c r="Q205" s="220"/>
      <c r="R205" s="220"/>
      <c r="S205" s="220"/>
      <c r="T205" s="221"/>
      <c r="AT205" s="222" t="s">
        <v>135</v>
      </c>
      <c r="AU205" s="222" t="s">
        <v>89</v>
      </c>
      <c r="AV205" s="14" t="s">
        <v>89</v>
      </c>
      <c r="AW205" s="14" t="s">
        <v>33</v>
      </c>
      <c r="AX205" s="14" t="s">
        <v>79</v>
      </c>
      <c r="AY205" s="222" t="s">
        <v>127</v>
      </c>
    </row>
    <row r="206" spans="1:65" s="15" customFormat="1" ht="11.25">
      <c r="B206" s="223"/>
      <c r="C206" s="224"/>
      <c r="D206" s="203" t="s">
        <v>135</v>
      </c>
      <c r="E206" s="225" t="s">
        <v>1</v>
      </c>
      <c r="F206" s="226" t="s">
        <v>141</v>
      </c>
      <c r="G206" s="224"/>
      <c r="H206" s="227">
        <v>3.9750000000000001</v>
      </c>
      <c r="I206" s="228"/>
      <c r="J206" s="224"/>
      <c r="K206" s="224"/>
      <c r="L206" s="229"/>
      <c r="M206" s="230"/>
      <c r="N206" s="231"/>
      <c r="O206" s="231"/>
      <c r="P206" s="231"/>
      <c r="Q206" s="231"/>
      <c r="R206" s="231"/>
      <c r="S206" s="231"/>
      <c r="T206" s="232"/>
      <c r="AT206" s="233" t="s">
        <v>135</v>
      </c>
      <c r="AU206" s="233" t="s">
        <v>89</v>
      </c>
      <c r="AV206" s="15" t="s">
        <v>133</v>
      </c>
      <c r="AW206" s="15" t="s">
        <v>33</v>
      </c>
      <c r="AX206" s="15" t="s">
        <v>87</v>
      </c>
      <c r="AY206" s="233" t="s">
        <v>127</v>
      </c>
    </row>
    <row r="207" spans="1:65" s="2" customFormat="1" ht="24.2" customHeight="1">
      <c r="A207" s="34"/>
      <c r="B207" s="35"/>
      <c r="C207" s="187" t="s">
        <v>238</v>
      </c>
      <c r="D207" s="187" t="s">
        <v>129</v>
      </c>
      <c r="E207" s="188" t="s">
        <v>239</v>
      </c>
      <c r="F207" s="189" t="s">
        <v>240</v>
      </c>
      <c r="G207" s="190" t="s">
        <v>212</v>
      </c>
      <c r="H207" s="191">
        <v>5.64</v>
      </c>
      <c r="I207" s="192"/>
      <c r="J207" s="193">
        <f>ROUND(I207*H207,2)</f>
        <v>0</v>
      </c>
      <c r="K207" s="194"/>
      <c r="L207" s="39"/>
      <c r="M207" s="195" t="s">
        <v>1</v>
      </c>
      <c r="N207" s="196" t="s">
        <v>44</v>
      </c>
      <c r="O207" s="71"/>
      <c r="P207" s="197">
        <f>O207*H207</f>
        <v>0</v>
      </c>
      <c r="Q207" s="197">
        <v>0</v>
      </c>
      <c r="R207" s="197">
        <f>Q207*H207</f>
        <v>0</v>
      </c>
      <c r="S207" s="197">
        <v>1.25</v>
      </c>
      <c r="T207" s="198">
        <f>S207*H207</f>
        <v>7.05</v>
      </c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R207" s="199" t="s">
        <v>133</v>
      </c>
      <c r="AT207" s="199" t="s">
        <v>129</v>
      </c>
      <c r="AU207" s="199" t="s">
        <v>89</v>
      </c>
      <c r="AY207" s="17" t="s">
        <v>127</v>
      </c>
      <c r="BE207" s="200">
        <f>IF(N207="základní",J207,0)</f>
        <v>0</v>
      </c>
      <c r="BF207" s="200">
        <f>IF(N207="snížená",J207,0)</f>
        <v>0</v>
      </c>
      <c r="BG207" s="200">
        <f>IF(N207="zákl. přenesená",J207,0)</f>
        <v>0</v>
      </c>
      <c r="BH207" s="200">
        <f>IF(N207="sníž. přenesená",J207,0)</f>
        <v>0</v>
      </c>
      <c r="BI207" s="200">
        <f>IF(N207="nulová",J207,0)</f>
        <v>0</v>
      </c>
      <c r="BJ207" s="17" t="s">
        <v>87</v>
      </c>
      <c r="BK207" s="200">
        <f>ROUND(I207*H207,2)</f>
        <v>0</v>
      </c>
      <c r="BL207" s="17" t="s">
        <v>133</v>
      </c>
      <c r="BM207" s="199" t="s">
        <v>241</v>
      </c>
    </row>
    <row r="208" spans="1:65" s="13" customFormat="1" ht="11.25">
      <c r="B208" s="201"/>
      <c r="C208" s="202"/>
      <c r="D208" s="203" t="s">
        <v>135</v>
      </c>
      <c r="E208" s="204" t="s">
        <v>1</v>
      </c>
      <c r="F208" s="205" t="s">
        <v>242</v>
      </c>
      <c r="G208" s="202"/>
      <c r="H208" s="204" t="s">
        <v>1</v>
      </c>
      <c r="I208" s="206"/>
      <c r="J208" s="202"/>
      <c r="K208" s="202"/>
      <c r="L208" s="207"/>
      <c r="M208" s="208"/>
      <c r="N208" s="209"/>
      <c r="O208" s="209"/>
      <c r="P208" s="209"/>
      <c r="Q208" s="209"/>
      <c r="R208" s="209"/>
      <c r="S208" s="209"/>
      <c r="T208" s="210"/>
      <c r="AT208" s="211" t="s">
        <v>135</v>
      </c>
      <c r="AU208" s="211" t="s">
        <v>89</v>
      </c>
      <c r="AV208" s="13" t="s">
        <v>87</v>
      </c>
      <c r="AW208" s="13" t="s">
        <v>33</v>
      </c>
      <c r="AX208" s="13" t="s">
        <v>79</v>
      </c>
      <c r="AY208" s="211" t="s">
        <v>127</v>
      </c>
    </row>
    <row r="209" spans="1:65" s="14" customFormat="1" ht="11.25">
      <c r="B209" s="212"/>
      <c r="C209" s="213"/>
      <c r="D209" s="203" t="s">
        <v>135</v>
      </c>
      <c r="E209" s="214" t="s">
        <v>1</v>
      </c>
      <c r="F209" s="215" t="s">
        <v>243</v>
      </c>
      <c r="G209" s="213"/>
      <c r="H209" s="216">
        <v>5.64</v>
      </c>
      <c r="I209" s="217"/>
      <c r="J209" s="213"/>
      <c r="K209" s="213"/>
      <c r="L209" s="218"/>
      <c r="M209" s="219"/>
      <c r="N209" s="220"/>
      <c r="O209" s="220"/>
      <c r="P209" s="220"/>
      <c r="Q209" s="220"/>
      <c r="R209" s="220"/>
      <c r="S209" s="220"/>
      <c r="T209" s="221"/>
      <c r="AT209" s="222" t="s">
        <v>135</v>
      </c>
      <c r="AU209" s="222" t="s">
        <v>89</v>
      </c>
      <c r="AV209" s="14" t="s">
        <v>89</v>
      </c>
      <c r="AW209" s="14" t="s">
        <v>33</v>
      </c>
      <c r="AX209" s="14" t="s">
        <v>79</v>
      </c>
      <c r="AY209" s="222" t="s">
        <v>127</v>
      </c>
    </row>
    <row r="210" spans="1:65" s="15" customFormat="1" ht="11.25">
      <c r="B210" s="223"/>
      <c r="C210" s="224"/>
      <c r="D210" s="203" t="s">
        <v>135</v>
      </c>
      <c r="E210" s="225" t="s">
        <v>1</v>
      </c>
      <c r="F210" s="226" t="s">
        <v>141</v>
      </c>
      <c r="G210" s="224"/>
      <c r="H210" s="227">
        <v>5.64</v>
      </c>
      <c r="I210" s="228"/>
      <c r="J210" s="224"/>
      <c r="K210" s="224"/>
      <c r="L210" s="229"/>
      <c r="M210" s="230"/>
      <c r="N210" s="231"/>
      <c r="O210" s="231"/>
      <c r="P210" s="231"/>
      <c r="Q210" s="231"/>
      <c r="R210" s="231"/>
      <c r="S210" s="231"/>
      <c r="T210" s="232"/>
      <c r="AT210" s="233" t="s">
        <v>135</v>
      </c>
      <c r="AU210" s="233" t="s">
        <v>89</v>
      </c>
      <c r="AV210" s="15" t="s">
        <v>133</v>
      </c>
      <c r="AW210" s="15" t="s">
        <v>33</v>
      </c>
      <c r="AX210" s="15" t="s">
        <v>87</v>
      </c>
      <c r="AY210" s="233" t="s">
        <v>127</v>
      </c>
    </row>
    <row r="211" spans="1:65" s="2" customFormat="1" ht="24.2" customHeight="1">
      <c r="A211" s="34"/>
      <c r="B211" s="35"/>
      <c r="C211" s="187" t="s">
        <v>244</v>
      </c>
      <c r="D211" s="187" t="s">
        <v>129</v>
      </c>
      <c r="E211" s="188" t="s">
        <v>245</v>
      </c>
      <c r="F211" s="189" t="s">
        <v>246</v>
      </c>
      <c r="G211" s="190" t="s">
        <v>155</v>
      </c>
      <c r="H211" s="191">
        <v>71.317999999999998</v>
      </c>
      <c r="I211" s="192"/>
      <c r="J211" s="193">
        <f>ROUND(I211*H211,2)</f>
        <v>0</v>
      </c>
      <c r="K211" s="194"/>
      <c r="L211" s="39"/>
      <c r="M211" s="195" t="s">
        <v>1</v>
      </c>
      <c r="N211" s="196" t="s">
        <v>44</v>
      </c>
      <c r="O211" s="71"/>
      <c r="P211" s="197">
        <f>O211*H211</f>
        <v>0</v>
      </c>
      <c r="Q211" s="197">
        <v>0</v>
      </c>
      <c r="R211" s="197">
        <f>Q211*H211</f>
        <v>0</v>
      </c>
      <c r="S211" s="197">
        <v>0.122</v>
      </c>
      <c r="T211" s="198">
        <f>S211*H211</f>
        <v>8.7007960000000004</v>
      </c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R211" s="199" t="s">
        <v>133</v>
      </c>
      <c r="AT211" s="199" t="s">
        <v>129</v>
      </c>
      <c r="AU211" s="199" t="s">
        <v>89</v>
      </c>
      <c r="AY211" s="17" t="s">
        <v>127</v>
      </c>
      <c r="BE211" s="200">
        <f>IF(N211="základní",J211,0)</f>
        <v>0</v>
      </c>
      <c r="BF211" s="200">
        <f>IF(N211="snížená",J211,0)</f>
        <v>0</v>
      </c>
      <c r="BG211" s="200">
        <f>IF(N211="zákl. přenesená",J211,0)</f>
        <v>0</v>
      </c>
      <c r="BH211" s="200">
        <f>IF(N211="sníž. přenesená",J211,0)</f>
        <v>0</v>
      </c>
      <c r="BI211" s="200">
        <f>IF(N211="nulová",J211,0)</f>
        <v>0</v>
      </c>
      <c r="BJ211" s="17" t="s">
        <v>87</v>
      </c>
      <c r="BK211" s="200">
        <f>ROUND(I211*H211,2)</f>
        <v>0</v>
      </c>
      <c r="BL211" s="17" t="s">
        <v>133</v>
      </c>
      <c r="BM211" s="199" t="s">
        <v>247</v>
      </c>
    </row>
    <row r="212" spans="1:65" s="13" customFormat="1" ht="11.25">
      <c r="B212" s="201"/>
      <c r="C212" s="202"/>
      <c r="D212" s="203" t="s">
        <v>135</v>
      </c>
      <c r="E212" s="204" t="s">
        <v>1</v>
      </c>
      <c r="F212" s="205" t="s">
        <v>248</v>
      </c>
      <c r="G212" s="202"/>
      <c r="H212" s="204" t="s">
        <v>1</v>
      </c>
      <c r="I212" s="206"/>
      <c r="J212" s="202"/>
      <c r="K212" s="202"/>
      <c r="L212" s="207"/>
      <c r="M212" s="208"/>
      <c r="N212" s="209"/>
      <c r="O212" s="209"/>
      <c r="P212" s="209"/>
      <c r="Q212" s="209"/>
      <c r="R212" s="209"/>
      <c r="S212" s="209"/>
      <c r="T212" s="210"/>
      <c r="AT212" s="211" t="s">
        <v>135</v>
      </c>
      <c r="AU212" s="211" t="s">
        <v>89</v>
      </c>
      <c r="AV212" s="13" t="s">
        <v>87</v>
      </c>
      <c r="AW212" s="13" t="s">
        <v>33</v>
      </c>
      <c r="AX212" s="13" t="s">
        <v>79</v>
      </c>
      <c r="AY212" s="211" t="s">
        <v>127</v>
      </c>
    </row>
    <row r="213" spans="1:65" s="13" customFormat="1" ht="11.25">
      <c r="B213" s="201"/>
      <c r="C213" s="202"/>
      <c r="D213" s="203" t="s">
        <v>135</v>
      </c>
      <c r="E213" s="204" t="s">
        <v>1</v>
      </c>
      <c r="F213" s="205" t="s">
        <v>249</v>
      </c>
      <c r="G213" s="202"/>
      <c r="H213" s="204" t="s">
        <v>1</v>
      </c>
      <c r="I213" s="206"/>
      <c r="J213" s="202"/>
      <c r="K213" s="202"/>
      <c r="L213" s="207"/>
      <c r="M213" s="208"/>
      <c r="N213" s="209"/>
      <c r="O213" s="209"/>
      <c r="P213" s="209"/>
      <c r="Q213" s="209"/>
      <c r="R213" s="209"/>
      <c r="S213" s="209"/>
      <c r="T213" s="210"/>
      <c r="AT213" s="211" t="s">
        <v>135</v>
      </c>
      <c r="AU213" s="211" t="s">
        <v>89</v>
      </c>
      <c r="AV213" s="13" t="s">
        <v>87</v>
      </c>
      <c r="AW213" s="13" t="s">
        <v>33</v>
      </c>
      <c r="AX213" s="13" t="s">
        <v>79</v>
      </c>
      <c r="AY213" s="211" t="s">
        <v>127</v>
      </c>
    </row>
    <row r="214" spans="1:65" s="14" customFormat="1" ht="11.25">
      <c r="B214" s="212"/>
      <c r="C214" s="213"/>
      <c r="D214" s="203" t="s">
        <v>135</v>
      </c>
      <c r="E214" s="214" t="s">
        <v>1</v>
      </c>
      <c r="F214" s="215" t="s">
        <v>250</v>
      </c>
      <c r="G214" s="213"/>
      <c r="H214" s="216">
        <v>71.317999999999998</v>
      </c>
      <c r="I214" s="217"/>
      <c r="J214" s="213"/>
      <c r="K214" s="213"/>
      <c r="L214" s="218"/>
      <c r="M214" s="219"/>
      <c r="N214" s="220"/>
      <c r="O214" s="220"/>
      <c r="P214" s="220"/>
      <c r="Q214" s="220"/>
      <c r="R214" s="220"/>
      <c r="S214" s="220"/>
      <c r="T214" s="221"/>
      <c r="AT214" s="222" t="s">
        <v>135</v>
      </c>
      <c r="AU214" s="222" t="s">
        <v>89</v>
      </c>
      <c r="AV214" s="14" t="s">
        <v>89</v>
      </c>
      <c r="AW214" s="14" t="s">
        <v>33</v>
      </c>
      <c r="AX214" s="14" t="s">
        <v>79</v>
      </c>
      <c r="AY214" s="222" t="s">
        <v>127</v>
      </c>
    </row>
    <row r="215" spans="1:65" s="15" customFormat="1" ht="11.25">
      <c r="B215" s="223"/>
      <c r="C215" s="224"/>
      <c r="D215" s="203" t="s">
        <v>135</v>
      </c>
      <c r="E215" s="225" t="s">
        <v>1</v>
      </c>
      <c r="F215" s="226" t="s">
        <v>141</v>
      </c>
      <c r="G215" s="224"/>
      <c r="H215" s="227">
        <v>71.317999999999998</v>
      </c>
      <c r="I215" s="228"/>
      <c r="J215" s="224"/>
      <c r="K215" s="224"/>
      <c r="L215" s="229"/>
      <c r="M215" s="230"/>
      <c r="N215" s="231"/>
      <c r="O215" s="231"/>
      <c r="P215" s="231"/>
      <c r="Q215" s="231"/>
      <c r="R215" s="231"/>
      <c r="S215" s="231"/>
      <c r="T215" s="232"/>
      <c r="AT215" s="233" t="s">
        <v>135</v>
      </c>
      <c r="AU215" s="233" t="s">
        <v>89</v>
      </c>
      <c r="AV215" s="15" t="s">
        <v>133</v>
      </c>
      <c r="AW215" s="15" t="s">
        <v>33</v>
      </c>
      <c r="AX215" s="15" t="s">
        <v>87</v>
      </c>
      <c r="AY215" s="233" t="s">
        <v>127</v>
      </c>
    </row>
    <row r="216" spans="1:65" s="2" customFormat="1" ht="24.2" customHeight="1">
      <c r="A216" s="34"/>
      <c r="B216" s="35"/>
      <c r="C216" s="187" t="s">
        <v>251</v>
      </c>
      <c r="D216" s="187" t="s">
        <v>129</v>
      </c>
      <c r="E216" s="188" t="s">
        <v>252</v>
      </c>
      <c r="F216" s="189" t="s">
        <v>253</v>
      </c>
      <c r="G216" s="190" t="s">
        <v>155</v>
      </c>
      <c r="H216" s="191">
        <v>89.147999999999996</v>
      </c>
      <c r="I216" s="192"/>
      <c r="J216" s="193">
        <f>ROUND(I216*H216,2)</f>
        <v>0</v>
      </c>
      <c r="K216" s="194"/>
      <c r="L216" s="39"/>
      <c r="M216" s="195" t="s">
        <v>1</v>
      </c>
      <c r="N216" s="196" t="s">
        <v>44</v>
      </c>
      <c r="O216" s="71"/>
      <c r="P216" s="197">
        <f>O216*H216</f>
        <v>0</v>
      </c>
      <c r="Q216" s="197">
        <v>0</v>
      </c>
      <c r="R216" s="197">
        <f>Q216*H216</f>
        <v>0</v>
      </c>
      <c r="S216" s="197">
        <v>0.27200000000000002</v>
      </c>
      <c r="T216" s="198">
        <f>S216*H216</f>
        <v>24.248256000000001</v>
      </c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R216" s="199" t="s">
        <v>133</v>
      </c>
      <c r="AT216" s="199" t="s">
        <v>129</v>
      </c>
      <c r="AU216" s="199" t="s">
        <v>89</v>
      </c>
      <c r="AY216" s="17" t="s">
        <v>127</v>
      </c>
      <c r="BE216" s="200">
        <f>IF(N216="základní",J216,0)</f>
        <v>0</v>
      </c>
      <c r="BF216" s="200">
        <f>IF(N216="snížená",J216,0)</f>
        <v>0</v>
      </c>
      <c r="BG216" s="200">
        <f>IF(N216="zákl. přenesená",J216,0)</f>
        <v>0</v>
      </c>
      <c r="BH216" s="200">
        <f>IF(N216="sníž. přenesená",J216,0)</f>
        <v>0</v>
      </c>
      <c r="BI216" s="200">
        <f>IF(N216="nulová",J216,0)</f>
        <v>0</v>
      </c>
      <c r="BJ216" s="17" t="s">
        <v>87</v>
      </c>
      <c r="BK216" s="200">
        <f>ROUND(I216*H216,2)</f>
        <v>0</v>
      </c>
      <c r="BL216" s="17" t="s">
        <v>133</v>
      </c>
      <c r="BM216" s="199" t="s">
        <v>254</v>
      </c>
    </row>
    <row r="217" spans="1:65" s="13" customFormat="1" ht="11.25">
      <c r="B217" s="201"/>
      <c r="C217" s="202"/>
      <c r="D217" s="203" t="s">
        <v>135</v>
      </c>
      <c r="E217" s="204" t="s">
        <v>1</v>
      </c>
      <c r="F217" s="205" t="s">
        <v>248</v>
      </c>
      <c r="G217" s="202"/>
      <c r="H217" s="204" t="s">
        <v>1</v>
      </c>
      <c r="I217" s="206"/>
      <c r="J217" s="202"/>
      <c r="K217" s="202"/>
      <c r="L217" s="207"/>
      <c r="M217" s="208"/>
      <c r="N217" s="209"/>
      <c r="O217" s="209"/>
      <c r="P217" s="209"/>
      <c r="Q217" s="209"/>
      <c r="R217" s="209"/>
      <c r="S217" s="209"/>
      <c r="T217" s="210"/>
      <c r="AT217" s="211" t="s">
        <v>135</v>
      </c>
      <c r="AU217" s="211" t="s">
        <v>89</v>
      </c>
      <c r="AV217" s="13" t="s">
        <v>87</v>
      </c>
      <c r="AW217" s="13" t="s">
        <v>33</v>
      </c>
      <c r="AX217" s="13" t="s">
        <v>79</v>
      </c>
      <c r="AY217" s="211" t="s">
        <v>127</v>
      </c>
    </row>
    <row r="218" spans="1:65" s="13" customFormat="1" ht="11.25">
      <c r="B218" s="201"/>
      <c r="C218" s="202"/>
      <c r="D218" s="203" t="s">
        <v>135</v>
      </c>
      <c r="E218" s="204" t="s">
        <v>1</v>
      </c>
      <c r="F218" s="205" t="s">
        <v>249</v>
      </c>
      <c r="G218" s="202"/>
      <c r="H218" s="204" t="s">
        <v>1</v>
      </c>
      <c r="I218" s="206"/>
      <c r="J218" s="202"/>
      <c r="K218" s="202"/>
      <c r="L218" s="207"/>
      <c r="M218" s="208"/>
      <c r="N218" s="209"/>
      <c r="O218" s="209"/>
      <c r="P218" s="209"/>
      <c r="Q218" s="209"/>
      <c r="R218" s="209"/>
      <c r="S218" s="209"/>
      <c r="T218" s="210"/>
      <c r="AT218" s="211" t="s">
        <v>135</v>
      </c>
      <c r="AU218" s="211" t="s">
        <v>89</v>
      </c>
      <c r="AV218" s="13" t="s">
        <v>87</v>
      </c>
      <c r="AW218" s="13" t="s">
        <v>33</v>
      </c>
      <c r="AX218" s="13" t="s">
        <v>79</v>
      </c>
      <c r="AY218" s="211" t="s">
        <v>127</v>
      </c>
    </row>
    <row r="219" spans="1:65" s="14" customFormat="1" ht="11.25">
      <c r="B219" s="212"/>
      <c r="C219" s="213"/>
      <c r="D219" s="203" t="s">
        <v>135</v>
      </c>
      <c r="E219" s="214" t="s">
        <v>1</v>
      </c>
      <c r="F219" s="215" t="s">
        <v>255</v>
      </c>
      <c r="G219" s="213"/>
      <c r="H219" s="216">
        <v>89.147999999999996</v>
      </c>
      <c r="I219" s="217"/>
      <c r="J219" s="213"/>
      <c r="K219" s="213"/>
      <c r="L219" s="218"/>
      <c r="M219" s="219"/>
      <c r="N219" s="220"/>
      <c r="O219" s="220"/>
      <c r="P219" s="220"/>
      <c r="Q219" s="220"/>
      <c r="R219" s="220"/>
      <c r="S219" s="220"/>
      <c r="T219" s="221"/>
      <c r="AT219" s="222" t="s">
        <v>135</v>
      </c>
      <c r="AU219" s="222" t="s">
        <v>89</v>
      </c>
      <c r="AV219" s="14" t="s">
        <v>89</v>
      </c>
      <c r="AW219" s="14" t="s">
        <v>33</v>
      </c>
      <c r="AX219" s="14" t="s">
        <v>79</v>
      </c>
      <c r="AY219" s="222" t="s">
        <v>127</v>
      </c>
    </row>
    <row r="220" spans="1:65" s="15" customFormat="1" ht="11.25">
      <c r="B220" s="223"/>
      <c r="C220" s="224"/>
      <c r="D220" s="203" t="s">
        <v>135</v>
      </c>
      <c r="E220" s="225" t="s">
        <v>1</v>
      </c>
      <c r="F220" s="226" t="s">
        <v>141</v>
      </c>
      <c r="G220" s="224"/>
      <c r="H220" s="227">
        <v>89.147999999999996</v>
      </c>
      <c r="I220" s="228"/>
      <c r="J220" s="224"/>
      <c r="K220" s="224"/>
      <c r="L220" s="229"/>
      <c r="M220" s="230"/>
      <c r="N220" s="231"/>
      <c r="O220" s="231"/>
      <c r="P220" s="231"/>
      <c r="Q220" s="231"/>
      <c r="R220" s="231"/>
      <c r="S220" s="231"/>
      <c r="T220" s="232"/>
      <c r="AT220" s="233" t="s">
        <v>135</v>
      </c>
      <c r="AU220" s="233" t="s">
        <v>89</v>
      </c>
      <c r="AV220" s="15" t="s">
        <v>133</v>
      </c>
      <c r="AW220" s="15" t="s">
        <v>33</v>
      </c>
      <c r="AX220" s="15" t="s">
        <v>87</v>
      </c>
      <c r="AY220" s="233" t="s">
        <v>127</v>
      </c>
    </row>
    <row r="221" spans="1:65" s="2" customFormat="1" ht="37.9" customHeight="1">
      <c r="A221" s="34"/>
      <c r="B221" s="35"/>
      <c r="C221" s="187" t="s">
        <v>256</v>
      </c>
      <c r="D221" s="187" t="s">
        <v>129</v>
      </c>
      <c r="E221" s="188" t="s">
        <v>257</v>
      </c>
      <c r="F221" s="189" t="s">
        <v>258</v>
      </c>
      <c r="G221" s="190" t="s">
        <v>132</v>
      </c>
      <c r="H221" s="191">
        <v>46.424999999999997</v>
      </c>
      <c r="I221" s="192"/>
      <c r="J221" s="193">
        <f>ROUND(I221*H221,2)</f>
        <v>0</v>
      </c>
      <c r="K221" s="194"/>
      <c r="L221" s="39"/>
      <c r="M221" s="195" t="s">
        <v>1</v>
      </c>
      <c r="N221" s="196" t="s">
        <v>44</v>
      </c>
      <c r="O221" s="71"/>
      <c r="P221" s="197">
        <f>O221*H221</f>
        <v>0</v>
      </c>
      <c r="Q221" s="197">
        <v>0</v>
      </c>
      <c r="R221" s="197">
        <f>Q221*H221</f>
        <v>0</v>
      </c>
      <c r="S221" s="197">
        <v>2.2000000000000002</v>
      </c>
      <c r="T221" s="198">
        <f>S221*H221</f>
        <v>102.13500000000001</v>
      </c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  <c r="AR221" s="199" t="s">
        <v>133</v>
      </c>
      <c r="AT221" s="199" t="s">
        <v>129</v>
      </c>
      <c r="AU221" s="199" t="s">
        <v>89</v>
      </c>
      <c r="AY221" s="17" t="s">
        <v>127</v>
      </c>
      <c r="BE221" s="200">
        <f>IF(N221="základní",J221,0)</f>
        <v>0</v>
      </c>
      <c r="BF221" s="200">
        <f>IF(N221="snížená",J221,0)</f>
        <v>0</v>
      </c>
      <c r="BG221" s="200">
        <f>IF(N221="zákl. přenesená",J221,0)</f>
        <v>0</v>
      </c>
      <c r="BH221" s="200">
        <f>IF(N221="sníž. přenesená",J221,0)</f>
        <v>0</v>
      </c>
      <c r="BI221" s="200">
        <f>IF(N221="nulová",J221,0)</f>
        <v>0</v>
      </c>
      <c r="BJ221" s="17" t="s">
        <v>87</v>
      </c>
      <c r="BK221" s="200">
        <f>ROUND(I221*H221,2)</f>
        <v>0</v>
      </c>
      <c r="BL221" s="17" t="s">
        <v>133</v>
      </c>
      <c r="BM221" s="199" t="s">
        <v>259</v>
      </c>
    </row>
    <row r="222" spans="1:65" s="13" customFormat="1" ht="11.25">
      <c r="B222" s="201"/>
      <c r="C222" s="202"/>
      <c r="D222" s="203" t="s">
        <v>135</v>
      </c>
      <c r="E222" s="204" t="s">
        <v>1</v>
      </c>
      <c r="F222" s="205" t="s">
        <v>260</v>
      </c>
      <c r="G222" s="202"/>
      <c r="H222" s="204" t="s">
        <v>1</v>
      </c>
      <c r="I222" s="206"/>
      <c r="J222" s="202"/>
      <c r="K222" s="202"/>
      <c r="L222" s="207"/>
      <c r="M222" s="208"/>
      <c r="N222" s="209"/>
      <c r="O222" s="209"/>
      <c r="P222" s="209"/>
      <c r="Q222" s="209"/>
      <c r="R222" s="209"/>
      <c r="S222" s="209"/>
      <c r="T222" s="210"/>
      <c r="AT222" s="211" t="s">
        <v>135</v>
      </c>
      <c r="AU222" s="211" t="s">
        <v>89</v>
      </c>
      <c r="AV222" s="13" t="s">
        <v>87</v>
      </c>
      <c r="AW222" s="13" t="s">
        <v>33</v>
      </c>
      <c r="AX222" s="13" t="s">
        <v>79</v>
      </c>
      <c r="AY222" s="211" t="s">
        <v>127</v>
      </c>
    </row>
    <row r="223" spans="1:65" s="13" customFormat="1" ht="11.25">
      <c r="B223" s="201"/>
      <c r="C223" s="202"/>
      <c r="D223" s="203" t="s">
        <v>135</v>
      </c>
      <c r="E223" s="204" t="s">
        <v>1</v>
      </c>
      <c r="F223" s="205" t="s">
        <v>261</v>
      </c>
      <c r="G223" s="202"/>
      <c r="H223" s="204" t="s">
        <v>1</v>
      </c>
      <c r="I223" s="206"/>
      <c r="J223" s="202"/>
      <c r="K223" s="202"/>
      <c r="L223" s="207"/>
      <c r="M223" s="208"/>
      <c r="N223" s="209"/>
      <c r="O223" s="209"/>
      <c r="P223" s="209"/>
      <c r="Q223" s="209"/>
      <c r="R223" s="209"/>
      <c r="S223" s="209"/>
      <c r="T223" s="210"/>
      <c r="AT223" s="211" t="s">
        <v>135</v>
      </c>
      <c r="AU223" s="211" t="s">
        <v>89</v>
      </c>
      <c r="AV223" s="13" t="s">
        <v>87</v>
      </c>
      <c r="AW223" s="13" t="s">
        <v>33</v>
      </c>
      <c r="AX223" s="13" t="s">
        <v>79</v>
      </c>
      <c r="AY223" s="211" t="s">
        <v>127</v>
      </c>
    </row>
    <row r="224" spans="1:65" s="13" customFormat="1" ht="11.25">
      <c r="B224" s="201"/>
      <c r="C224" s="202"/>
      <c r="D224" s="203" t="s">
        <v>135</v>
      </c>
      <c r="E224" s="204" t="s">
        <v>1</v>
      </c>
      <c r="F224" s="205" t="s">
        <v>262</v>
      </c>
      <c r="G224" s="202"/>
      <c r="H224" s="204" t="s">
        <v>1</v>
      </c>
      <c r="I224" s="206"/>
      <c r="J224" s="202"/>
      <c r="K224" s="202"/>
      <c r="L224" s="207"/>
      <c r="M224" s="208"/>
      <c r="N224" s="209"/>
      <c r="O224" s="209"/>
      <c r="P224" s="209"/>
      <c r="Q224" s="209"/>
      <c r="R224" s="209"/>
      <c r="S224" s="209"/>
      <c r="T224" s="210"/>
      <c r="AT224" s="211" t="s">
        <v>135</v>
      </c>
      <c r="AU224" s="211" t="s">
        <v>89</v>
      </c>
      <c r="AV224" s="13" t="s">
        <v>87</v>
      </c>
      <c r="AW224" s="13" t="s">
        <v>33</v>
      </c>
      <c r="AX224" s="13" t="s">
        <v>79</v>
      </c>
      <c r="AY224" s="211" t="s">
        <v>127</v>
      </c>
    </row>
    <row r="225" spans="1:65" s="14" customFormat="1" ht="11.25">
      <c r="B225" s="212"/>
      <c r="C225" s="213"/>
      <c r="D225" s="203" t="s">
        <v>135</v>
      </c>
      <c r="E225" s="214" t="s">
        <v>1</v>
      </c>
      <c r="F225" s="215" t="s">
        <v>263</v>
      </c>
      <c r="G225" s="213"/>
      <c r="H225" s="216">
        <v>9.3659999999999997</v>
      </c>
      <c r="I225" s="217"/>
      <c r="J225" s="213"/>
      <c r="K225" s="213"/>
      <c r="L225" s="218"/>
      <c r="M225" s="219"/>
      <c r="N225" s="220"/>
      <c r="O225" s="220"/>
      <c r="P225" s="220"/>
      <c r="Q225" s="220"/>
      <c r="R225" s="220"/>
      <c r="S225" s="220"/>
      <c r="T225" s="221"/>
      <c r="AT225" s="222" t="s">
        <v>135</v>
      </c>
      <c r="AU225" s="222" t="s">
        <v>89</v>
      </c>
      <c r="AV225" s="14" t="s">
        <v>89</v>
      </c>
      <c r="AW225" s="14" t="s">
        <v>33</v>
      </c>
      <c r="AX225" s="14" t="s">
        <v>79</v>
      </c>
      <c r="AY225" s="222" t="s">
        <v>127</v>
      </c>
    </row>
    <row r="226" spans="1:65" s="13" customFormat="1" ht="11.25">
      <c r="B226" s="201"/>
      <c r="C226" s="202"/>
      <c r="D226" s="203" t="s">
        <v>135</v>
      </c>
      <c r="E226" s="204" t="s">
        <v>1</v>
      </c>
      <c r="F226" s="205" t="s">
        <v>264</v>
      </c>
      <c r="G226" s="202"/>
      <c r="H226" s="204" t="s">
        <v>1</v>
      </c>
      <c r="I226" s="206"/>
      <c r="J226" s="202"/>
      <c r="K226" s="202"/>
      <c r="L226" s="207"/>
      <c r="M226" s="208"/>
      <c r="N226" s="209"/>
      <c r="O226" s="209"/>
      <c r="P226" s="209"/>
      <c r="Q226" s="209"/>
      <c r="R226" s="209"/>
      <c r="S226" s="209"/>
      <c r="T226" s="210"/>
      <c r="AT226" s="211" t="s">
        <v>135</v>
      </c>
      <c r="AU226" s="211" t="s">
        <v>89</v>
      </c>
      <c r="AV226" s="13" t="s">
        <v>87</v>
      </c>
      <c r="AW226" s="13" t="s">
        <v>33</v>
      </c>
      <c r="AX226" s="13" t="s">
        <v>79</v>
      </c>
      <c r="AY226" s="211" t="s">
        <v>127</v>
      </c>
    </row>
    <row r="227" spans="1:65" s="14" customFormat="1" ht="11.25">
      <c r="B227" s="212"/>
      <c r="C227" s="213"/>
      <c r="D227" s="203" t="s">
        <v>135</v>
      </c>
      <c r="E227" s="214" t="s">
        <v>1</v>
      </c>
      <c r="F227" s="215" t="s">
        <v>265</v>
      </c>
      <c r="G227" s="213"/>
      <c r="H227" s="216">
        <v>37.058999999999997</v>
      </c>
      <c r="I227" s="217"/>
      <c r="J227" s="213"/>
      <c r="K227" s="213"/>
      <c r="L227" s="218"/>
      <c r="M227" s="219"/>
      <c r="N227" s="220"/>
      <c r="O227" s="220"/>
      <c r="P227" s="220"/>
      <c r="Q227" s="220"/>
      <c r="R227" s="220"/>
      <c r="S227" s="220"/>
      <c r="T227" s="221"/>
      <c r="AT227" s="222" t="s">
        <v>135</v>
      </c>
      <c r="AU227" s="222" t="s">
        <v>89</v>
      </c>
      <c r="AV227" s="14" t="s">
        <v>89</v>
      </c>
      <c r="AW227" s="14" t="s">
        <v>33</v>
      </c>
      <c r="AX227" s="14" t="s">
        <v>79</v>
      </c>
      <c r="AY227" s="222" t="s">
        <v>127</v>
      </c>
    </row>
    <row r="228" spans="1:65" s="15" customFormat="1" ht="11.25">
      <c r="B228" s="223"/>
      <c r="C228" s="224"/>
      <c r="D228" s="203" t="s">
        <v>135</v>
      </c>
      <c r="E228" s="225" t="s">
        <v>1</v>
      </c>
      <c r="F228" s="226" t="s">
        <v>141</v>
      </c>
      <c r="G228" s="224"/>
      <c r="H228" s="227">
        <v>46.424999999999997</v>
      </c>
      <c r="I228" s="228"/>
      <c r="J228" s="224"/>
      <c r="K228" s="224"/>
      <c r="L228" s="229"/>
      <c r="M228" s="230"/>
      <c r="N228" s="231"/>
      <c r="O228" s="231"/>
      <c r="P228" s="231"/>
      <c r="Q228" s="231"/>
      <c r="R228" s="231"/>
      <c r="S228" s="231"/>
      <c r="T228" s="232"/>
      <c r="AT228" s="233" t="s">
        <v>135</v>
      </c>
      <c r="AU228" s="233" t="s">
        <v>89</v>
      </c>
      <c r="AV228" s="15" t="s">
        <v>133</v>
      </c>
      <c r="AW228" s="15" t="s">
        <v>33</v>
      </c>
      <c r="AX228" s="15" t="s">
        <v>87</v>
      </c>
      <c r="AY228" s="233" t="s">
        <v>127</v>
      </c>
    </row>
    <row r="229" spans="1:65" s="2" customFormat="1" ht="37.9" customHeight="1">
      <c r="A229" s="34"/>
      <c r="B229" s="35"/>
      <c r="C229" s="187" t="s">
        <v>266</v>
      </c>
      <c r="D229" s="187" t="s">
        <v>129</v>
      </c>
      <c r="E229" s="188" t="s">
        <v>267</v>
      </c>
      <c r="F229" s="189" t="s">
        <v>268</v>
      </c>
      <c r="G229" s="190" t="s">
        <v>132</v>
      </c>
      <c r="H229" s="191">
        <v>80.947000000000003</v>
      </c>
      <c r="I229" s="192"/>
      <c r="J229" s="193">
        <f>ROUND(I229*H229,2)</f>
        <v>0</v>
      </c>
      <c r="K229" s="194"/>
      <c r="L229" s="39"/>
      <c r="M229" s="195" t="s">
        <v>1</v>
      </c>
      <c r="N229" s="196" t="s">
        <v>44</v>
      </c>
      <c r="O229" s="71"/>
      <c r="P229" s="197">
        <f>O229*H229</f>
        <v>0</v>
      </c>
      <c r="Q229" s="197">
        <v>0</v>
      </c>
      <c r="R229" s="197">
        <f>Q229*H229</f>
        <v>0</v>
      </c>
      <c r="S229" s="197">
        <v>2.2000000000000002</v>
      </c>
      <c r="T229" s="198">
        <f>S229*H229</f>
        <v>178.08340000000001</v>
      </c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R229" s="199" t="s">
        <v>133</v>
      </c>
      <c r="AT229" s="199" t="s">
        <v>129</v>
      </c>
      <c r="AU229" s="199" t="s">
        <v>89</v>
      </c>
      <c r="AY229" s="17" t="s">
        <v>127</v>
      </c>
      <c r="BE229" s="200">
        <f>IF(N229="základní",J229,0)</f>
        <v>0</v>
      </c>
      <c r="BF229" s="200">
        <f>IF(N229="snížená",J229,0)</f>
        <v>0</v>
      </c>
      <c r="BG229" s="200">
        <f>IF(N229="zákl. přenesená",J229,0)</f>
        <v>0</v>
      </c>
      <c r="BH229" s="200">
        <f>IF(N229="sníž. přenesená",J229,0)</f>
        <v>0</v>
      </c>
      <c r="BI229" s="200">
        <f>IF(N229="nulová",J229,0)</f>
        <v>0</v>
      </c>
      <c r="BJ229" s="17" t="s">
        <v>87</v>
      </c>
      <c r="BK229" s="200">
        <f>ROUND(I229*H229,2)</f>
        <v>0</v>
      </c>
      <c r="BL229" s="17" t="s">
        <v>133</v>
      </c>
      <c r="BM229" s="199" t="s">
        <v>269</v>
      </c>
    </row>
    <row r="230" spans="1:65" s="13" customFormat="1" ht="11.25">
      <c r="B230" s="201"/>
      <c r="C230" s="202"/>
      <c r="D230" s="203" t="s">
        <v>135</v>
      </c>
      <c r="E230" s="204" t="s">
        <v>1</v>
      </c>
      <c r="F230" s="205" t="s">
        <v>248</v>
      </c>
      <c r="G230" s="202"/>
      <c r="H230" s="204" t="s">
        <v>1</v>
      </c>
      <c r="I230" s="206"/>
      <c r="J230" s="202"/>
      <c r="K230" s="202"/>
      <c r="L230" s="207"/>
      <c r="M230" s="208"/>
      <c r="N230" s="209"/>
      <c r="O230" s="209"/>
      <c r="P230" s="209"/>
      <c r="Q230" s="209"/>
      <c r="R230" s="209"/>
      <c r="S230" s="209"/>
      <c r="T230" s="210"/>
      <c r="AT230" s="211" t="s">
        <v>135</v>
      </c>
      <c r="AU230" s="211" t="s">
        <v>89</v>
      </c>
      <c r="AV230" s="13" t="s">
        <v>87</v>
      </c>
      <c r="AW230" s="13" t="s">
        <v>33</v>
      </c>
      <c r="AX230" s="13" t="s">
        <v>79</v>
      </c>
      <c r="AY230" s="211" t="s">
        <v>127</v>
      </c>
    </row>
    <row r="231" spans="1:65" s="13" customFormat="1" ht="11.25">
      <c r="B231" s="201"/>
      <c r="C231" s="202"/>
      <c r="D231" s="203" t="s">
        <v>135</v>
      </c>
      <c r="E231" s="204" t="s">
        <v>1</v>
      </c>
      <c r="F231" s="205" t="s">
        <v>270</v>
      </c>
      <c r="G231" s="202"/>
      <c r="H231" s="204" t="s">
        <v>1</v>
      </c>
      <c r="I231" s="206"/>
      <c r="J231" s="202"/>
      <c r="K231" s="202"/>
      <c r="L231" s="207"/>
      <c r="M231" s="208"/>
      <c r="N231" s="209"/>
      <c r="O231" s="209"/>
      <c r="P231" s="209"/>
      <c r="Q231" s="209"/>
      <c r="R231" s="209"/>
      <c r="S231" s="209"/>
      <c r="T231" s="210"/>
      <c r="AT231" s="211" t="s">
        <v>135</v>
      </c>
      <c r="AU231" s="211" t="s">
        <v>89</v>
      </c>
      <c r="AV231" s="13" t="s">
        <v>87</v>
      </c>
      <c r="AW231" s="13" t="s">
        <v>33</v>
      </c>
      <c r="AX231" s="13" t="s">
        <v>79</v>
      </c>
      <c r="AY231" s="211" t="s">
        <v>127</v>
      </c>
    </row>
    <row r="232" spans="1:65" s="13" customFormat="1" ht="11.25">
      <c r="B232" s="201"/>
      <c r="C232" s="202"/>
      <c r="D232" s="203" t="s">
        <v>135</v>
      </c>
      <c r="E232" s="204" t="s">
        <v>1</v>
      </c>
      <c r="F232" s="205" t="s">
        <v>261</v>
      </c>
      <c r="G232" s="202"/>
      <c r="H232" s="204" t="s">
        <v>1</v>
      </c>
      <c r="I232" s="206"/>
      <c r="J232" s="202"/>
      <c r="K232" s="202"/>
      <c r="L232" s="207"/>
      <c r="M232" s="208"/>
      <c r="N232" s="209"/>
      <c r="O232" s="209"/>
      <c r="P232" s="209"/>
      <c r="Q232" s="209"/>
      <c r="R232" s="209"/>
      <c r="S232" s="209"/>
      <c r="T232" s="210"/>
      <c r="AT232" s="211" t="s">
        <v>135</v>
      </c>
      <c r="AU232" s="211" t="s">
        <v>89</v>
      </c>
      <c r="AV232" s="13" t="s">
        <v>87</v>
      </c>
      <c r="AW232" s="13" t="s">
        <v>33</v>
      </c>
      <c r="AX232" s="13" t="s">
        <v>79</v>
      </c>
      <c r="AY232" s="211" t="s">
        <v>127</v>
      </c>
    </row>
    <row r="233" spans="1:65" s="14" customFormat="1" ht="11.25">
      <c r="B233" s="212"/>
      <c r="C233" s="213"/>
      <c r="D233" s="203" t="s">
        <v>135</v>
      </c>
      <c r="E233" s="214" t="s">
        <v>1</v>
      </c>
      <c r="F233" s="215" t="s">
        <v>138</v>
      </c>
      <c r="G233" s="213"/>
      <c r="H233" s="216">
        <v>13.832000000000001</v>
      </c>
      <c r="I233" s="217"/>
      <c r="J233" s="213"/>
      <c r="K233" s="213"/>
      <c r="L233" s="218"/>
      <c r="M233" s="219"/>
      <c r="N233" s="220"/>
      <c r="O233" s="220"/>
      <c r="P233" s="220"/>
      <c r="Q233" s="220"/>
      <c r="R233" s="220"/>
      <c r="S233" s="220"/>
      <c r="T233" s="221"/>
      <c r="AT233" s="222" t="s">
        <v>135</v>
      </c>
      <c r="AU233" s="222" t="s">
        <v>89</v>
      </c>
      <c r="AV233" s="14" t="s">
        <v>89</v>
      </c>
      <c r="AW233" s="14" t="s">
        <v>33</v>
      </c>
      <c r="AX233" s="14" t="s">
        <v>79</v>
      </c>
      <c r="AY233" s="222" t="s">
        <v>127</v>
      </c>
    </row>
    <row r="234" spans="1:65" s="13" customFormat="1" ht="11.25">
      <c r="B234" s="201"/>
      <c r="C234" s="202"/>
      <c r="D234" s="203" t="s">
        <v>135</v>
      </c>
      <c r="E234" s="204" t="s">
        <v>1</v>
      </c>
      <c r="F234" s="205" t="s">
        <v>271</v>
      </c>
      <c r="G234" s="202"/>
      <c r="H234" s="204" t="s">
        <v>1</v>
      </c>
      <c r="I234" s="206"/>
      <c r="J234" s="202"/>
      <c r="K234" s="202"/>
      <c r="L234" s="207"/>
      <c r="M234" s="208"/>
      <c r="N234" s="209"/>
      <c r="O234" s="209"/>
      <c r="P234" s="209"/>
      <c r="Q234" s="209"/>
      <c r="R234" s="209"/>
      <c r="S234" s="209"/>
      <c r="T234" s="210"/>
      <c r="AT234" s="211" t="s">
        <v>135</v>
      </c>
      <c r="AU234" s="211" t="s">
        <v>89</v>
      </c>
      <c r="AV234" s="13" t="s">
        <v>87</v>
      </c>
      <c r="AW234" s="13" t="s">
        <v>33</v>
      </c>
      <c r="AX234" s="13" t="s">
        <v>79</v>
      </c>
      <c r="AY234" s="211" t="s">
        <v>127</v>
      </c>
    </row>
    <row r="235" spans="1:65" s="14" customFormat="1" ht="11.25">
      <c r="B235" s="212"/>
      <c r="C235" s="213"/>
      <c r="D235" s="203" t="s">
        <v>135</v>
      </c>
      <c r="E235" s="214" t="s">
        <v>1</v>
      </c>
      <c r="F235" s="215" t="s">
        <v>138</v>
      </c>
      <c r="G235" s="213"/>
      <c r="H235" s="216">
        <v>13.832000000000001</v>
      </c>
      <c r="I235" s="217"/>
      <c r="J235" s="213"/>
      <c r="K235" s="213"/>
      <c r="L235" s="218"/>
      <c r="M235" s="219"/>
      <c r="N235" s="220"/>
      <c r="O235" s="220"/>
      <c r="P235" s="220"/>
      <c r="Q235" s="220"/>
      <c r="R235" s="220"/>
      <c r="S235" s="220"/>
      <c r="T235" s="221"/>
      <c r="AT235" s="222" t="s">
        <v>135</v>
      </c>
      <c r="AU235" s="222" t="s">
        <v>89</v>
      </c>
      <c r="AV235" s="14" t="s">
        <v>89</v>
      </c>
      <c r="AW235" s="14" t="s">
        <v>33</v>
      </c>
      <c r="AX235" s="14" t="s">
        <v>79</v>
      </c>
      <c r="AY235" s="222" t="s">
        <v>127</v>
      </c>
    </row>
    <row r="236" spans="1:65" s="14" customFormat="1" ht="11.25">
      <c r="B236" s="212"/>
      <c r="C236" s="213"/>
      <c r="D236" s="203" t="s">
        <v>135</v>
      </c>
      <c r="E236" s="214" t="s">
        <v>1</v>
      </c>
      <c r="F236" s="215" t="s">
        <v>272</v>
      </c>
      <c r="G236" s="213"/>
      <c r="H236" s="216">
        <v>32.15</v>
      </c>
      <c r="I236" s="217"/>
      <c r="J236" s="213"/>
      <c r="K236" s="213"/>
      <c r="L236" s="218"/>
      <c r="M236" s="219"/>
      <c r="N236" s="220"/>
      <c r="O236" s="220"/>
      <c r="P236" s="220"/>
      <c r="Q236" s="220"/>
      <c r="R236" s="220"/>
      <c r="S236" s="220"/>
      <c r="T236" s="221"/>
      <c r="AT236" s="222" t="s">
        <v>135</v>
      </c>
      <c r="AU236" s="222" t="s">
        <v>89</v>
      </c>
      <c r="AV236" s="14" t="s">
        <v>89</v>
      </c>
      <c r="AW236" s="14" t="s">
        <v>33</v>
      </c>
      <c r="AX236" s="14" t="s">
        <v>79</v>
      </c>
      <c r="AY236" s="222" t="s">
        <v>127</v>
      </c>
    </row>
    <row r="237" spans="1:65" s="13" customFormat="1" ht="11.25">
      <c r="B237" s="201"/>
      <c r="C237" s="202"/>
      <c r="D237" s="203" t="s">
        <v>135</v>
      </c>
      <c r="E237" s="204" t="s">
        <v>1</v>
      </c>
      <c r="F237" s="205" t="s">
        <v>139</v>
      </c>
      <c r="G237" s="202"/>
      <c r="H237" s="204" t="s">
        <v>1</v>
      </c>
      <c r="I237" s="206"/>
      <c r="J237" s="202"/>
      <c r="K237" s="202"/>
      <c r="L237" s="207"/>
      <c r="M237" s="208"/>
      <c r="N237" s="209"/>
      <c r="O237" s="209"/>
      <c r="P237" s="209"/>
      <c r="Q237" s="209"/>
      <c r="R237" s="209"/>
      <c r="S237" s="209"/>
      <c r="T237" s="210"/>
      <c r="AT237" s="211" t="s">
        <v>135</v>
      </c>
      <c r="AU237" s="211" t="s">
        <v>89</v>
      </c>
      <c r="AV237" s="13" t="s">
        <v>87</v>
      </c>
      <c r="AW237" s="13" t="s">
        <v>33</v>
      </c>
      <c r="AX237" s="13" t="s">
        <v>79</v>
      </c>
      <c r="AY237" s="211" t="s">
        <v>127</v>
      </c>
    </row>
    <row r="238" spans="1:65" s="13" customFormat="1" ht="11.25">
      <c r="B238" s="201"/>
      <c r="C238" s="202"/>
      <c r="D238" s="203" t="s">
        <v>135</v>
      </c>
      <c r="E238" s="204" t="s">
        <v>1</v>
      </c>
      <c r="F238" s="205" t="s">
        <v>273</v>
      </c>
      <c r="G238" s="202"/>
      <c r="H238" s="204" t="s">
        <v>1</v>
      </c>
      <c r="I238" s="206"/>
      <c r="J238" s="202"/>
      <c r="K238" s="202"/>
      <c r="L238" s="207"/>
      <c r="M238" s="208"/>
      <c r="N238" s="209"/>
      <c r="O238" s="209"/>
      <c r="P238" s="209"/>
      <c r="Q238" s="209"/>
      <c r="R238" s="209"/>
      <c r="S238" s="209"/>
      <c r="T238" s="210"/>
      <c r="AT238" s="211" t="s">
        <v>135</v>
      </c>
      <c r="AU238" s="211" t="s">
        <v>89</v>
      </c>
      <c r="AV238" s="13" t="s">
        <v>87</v>
      </c>
      <c r="AW238" s="13" t="s">
        <v>33</v>
      </c>
      <c r="AX238" s="13" t="s">
        <v>79</v>
      </c>
      <c r="AY238" s="211" t="s">
        <v>127</v>
      </c>
    </row>
    <row r="239" spans="1:65" s="13" customFormat="1" ht="11.25">
      <c r="B239" s="201"/>
      <c r="C239" s="202"/>
      <c r="D239" s="203" t="s">
        <v>135</v>
      </c>
      <c r="E239" s="204" t="s">
        <v>1</v>
      </c>
      <c r="F239" s="205" t="s">
        <v>261</v>
      </c>
      <c r="G239" s="202"/>
      <c r="H239" s="204" t="s">
        <v>1</v>
      </c>
      <c r="I239" s="206"/>
      <c r="J239" s="202"/>
      <c r="K239" s="202"/>
      <c r="L239" s="207"/>
      <c r="M239" s="208"/>
      <c r="N239" s="209"/>
      <c r="O239" s="209"/>
      <c r="P239" s="209"/>
      <c r="Q239" s="209"/>
      <c r="R239" s="209"/>
      <c r="S239" s="209"/>
      <c r="T239" s="210"/>
      <c r="AT239" s="211" t="s">
        <v>135</v>
      </c>
      <c r="AU239" s="211" t="s">
        <v>89</v>
      </c>
      <c r="AV239" s="13" t="s">
        <v>87</v>
      </c>
      <c r="AW239" s="13" t="s">
        <v>33</v>
      </c>
      <c r="AX239" s="13" t="s">
        <v>79</v>
      </c>
      <c r="AY239" s="211" t="s">
        <v>127</v>
      </c>
    </row>
    <row r="240" spans="1:65" s="14" customFormat="1" ht="11.25">
      <c r="B240" s="212"/>
      <c r="C240" s="213"/>
      <c r="D240" s="203" t="s">
        <v>135</v>
      </c>
      <c r="E240" s="214" t="s">
        <v>1</v>
      </c>
      <c r="F240" s="215" t="s">
        <v>274</v>
      </c>
      <c r="G240" s="213"/>
      <c r="H240" s="216">
        <v>10.61</v>
      </c>
      <c r="I240" s="217"/>
      <c r="J240" s="213"/>
      <c r="K240" s="213"/>
      <c r="L240" s="218"/>
      <c r="M240" s="219"/>
      <c r="N240" s="220"/>
      <c r="O240" s="220"/>
      <c r="P240" s="220"/>
      <c r="Q240" s="220"/>
      <c r="R240" s="220"/>
      <c r="S240" s="220"/>
      <c r="T240" s="221"/>
      <c r="AT240" s="222" t="s">
        <v>135</v>
      </c>
      <c r="AU240" s="222" t="s">
        <v>89</v>
      </c>
      <c r="AV240" s="14" t="s">
        <v>89</v>
      </c>
      <c r="AW240" s="14" t="s">
        <v>33</v>
      </c>
      <c r="AX240" s="14" t="s">
        <v>79</v>
      </c>
      <c r="AY240" s="222" t="s">
        <v>127</v>
      </c>
    </row>
    <row r="241" spans="1:65" s="13" customFormat="1" ht="11.25">
      <c r="B241" s="201"/>
      <c r="C241" s="202"/>
      <c r="D241" s="203" t="s">
        <v>135</v>
      </c>
      <c r="E241" s="204" t="s">
        <v>1</v>
      </c>
      <c r="F241" s="205" t="s">
        <v>275</v>
      </c>
      <c r="G241" s="202"/>
      <c r="H241" s="204" t="s">
        <v>1</v>
      </c>
      <c r="I241" s="206"/>
      <c r="J241" s="202"/>
      <c r="K241" s="202"/>
      <c r="L241" s="207"/>
      <c r="M241" s="208"/>
      <c r="N241" s="209"/>
      <c r="O241" s="209"/>
      <c r="P241" s="209"/>
      <c r="Q241" s="209"/>
      <c r="R241" s="209"/>
      <c r="S241" s="209"/>
      <c r="T241" s="210"/>
      <c r="AT241" s="211" t="s">
        <v>135</v>
      </c>
      <c r="AU241" s="211" t="s">
        <v>89</v>
      </c>
      <c r="AV241" s="13" t="s">
        <v>87</v>
      </c>
      <c r="AW241" s="13" t="s">
        <v>33</v>
      </c>
      <c r="AX241" s="13" t="s">
        <v>79</v>
      </c>
      <c r="AY241" s="211" t="s">
        <v>127</v>
      </c>
    </row>
    <row r="242" spans="1:65" s="14" customFormat="1" ht="11.25">
      <c r="B242" s="212"/>
      <c r="C242" s="213"/>
      <c r="D242" s="203" t="s">
        <v>135</v>
      </c>
      <c r="E242" s="214" t="s">
        <v>1</v>
      </c>
      <c r="F242" s="215" t="s">
        <v>276</v>
      </c>
      <c r="G242" s="213"/>
      <c r="H242" s="216">
        <v>6.4080000000000004</v>
      </c>
      <c r="I242" s="217"/>
      <c r="J242" s="213"/>
      <c r="K242" s="213"/>
      <c r="L242" s="218"/>
      <c r="M242" s="219"/>
      <c r="N242" s="220"/>
      <c r="O242" s="220"/>
      <c r="P242" s="220"/>
      <c r="Q242" s="220"/>
      <c r="R242" s="220"/>
      <c r="S242" s="220"/>
      <c r="T242" s="221"/>
      <c r="AT242" s="222" t="s">
        <v>135</v>
      </c>
      <c r="AU242" s="222" t="s">
        <v>89</v>
      </c>
      <c r="AV242" s="14" t="s">
        <v>89</v>
      </c>
      <c r="AW242" s="14" t="s">
        <v>33</v>
      </c>
      <c r="AX242" s="14" t="s">
        <v>79</v>
      </c>
      <c r="AY242" s="222" t="s">
        <v>127</v>
      </c>
    </row>
    <row r="243" spans="1:65" s="13" customFormat="1" ht="11.25">
      <c r="B243" s="201"/>
      <c r="C243" s="202"/>
      <c r="D243" s="203" t="s">
        <v>135</v>
      </c>
      <c r="E243" s="204" t="s">
        <v>1</v>
      </c>
      <c r="F243" s="205" t="s">
        <v>277</v>
      </c>
      <c r="G243" s="202"/>
      <c r="H243" s="204" t="s">
        <v>1</v>
      </c>
      <c r="I243" s="206"/>
      <c r="J243" s="202"/>
      <c r="K243" s="202"/>
      <c r="L243" s="207"/>
      <c r="M243" s="208"/>
      <c r="N243" s="209"/>
      <c r="O243" s="209"/>
      <c r="P243" s="209"/>
      <c r="Q243" s="209"/>
      <c r="R243" s="209"/>
      <c r="S243" s="209"/>
      <c r="T243" s="210"/>
      <c r="AT243" s="211" t="s">
        <v>135</v>
      </c>
      <c r="AU243" s="211" t="s">
        <v>89</v>
      </c>
      <c r="AV243" s="13" t="s">
        <v>87</v>
      </c>
      <c r="AW243" s="13" t="s">
        <v>33</v>
      </c>
      <c r="AX243" s="13" t="s">
        <v>79</v>
      </c>
      <c r="AY243" s="211" t="s">
        <v>127</v>
      </c>
    </row>
    <row r="244" spans="1:65" s="14" customFormat="1" ht="11.25">
      <c r="B244" s="212"/>
      <c r="C244" s="213"/>
      <c r="D244" s="203" t="s">
        <v>135</v>
      </c>
      <c r="E244" s="214" t="s">
        <v>1</v>
      </c>
      <c r="F244" s="215" t="s">
        <v>278</v>
      </c>
      <c r="G244" s="213"/>
      <c r="H244" s="216">
        <v>4.1150000000000002</v>
      </c>
      <c r="I244" s="217"/>
      <c r="J244" s="213"/>
      <c r="K244" s="213"/>
      <c r="L244" s="218"/>
      <c r="M244" s="219"/>
      <c r="N244" s="220"/>
      <c r="O244" s="220"/>
      <c r="P244" s="220"/>
      <c r="Q244" s="220"/>
      <c r="R244" s="220"/>
      <c r="S244" s="220"/>
      <c r="T244" s="221"/>
      <c r="AT244" s="222" t="s">
        <v>135</v>
      </c>
      <c r="AU244" s="222" t="s">
        <v>89</v>
      </c>
      <c r="AV244" s="14" t="s">
        <v>89</v>
      </c>
      <c r="AW244" s="14" t="s">
        <v>33</v>
      </c>
      <c r="AX244" s="14" t="s">
        <v>79</v>
      </c>
      <c r="AY244" s="222" t="s">
        <v>127</v>
      </c>
    </row>
    <row r="245" spans="1:65" s="15" customFormat="1" ht="11.25">
      <c r="B245" s="223"/>
      <c r="C245" s="224"/>
      <c r="D245" s="203" t="s">
        <v>135</v>
      </c>
      <c r="E245" s="225" t="s">
        <v>1</v>
      </c>
      <c r="F245" s="226" t="s">
        <v>141</v>
      </c>
      <c r="G245" s="224"/>
      <c r="H245" s="227">
        <v>80.947000000000003</v>
      </c>
      <c r="I245" s="228"/>
      <c r="J245" s="224"/>
      <c r="K245" s="224"/>
      <c r="L245" s="229"/>
      <c r="M245" s="230"/>
      <c r="N245" s="231"/>
      <c r="O245" s="231"/>
      <c r="P245" s="231"/>
      <c r="Q245" s="231"/>
      <c r="R245" s="231"/>
      <c r="S245" s="231"/>
      <c r="T245" s="232"/>
      <c r="AT245" s="233" t="s">
        <v>135</v>
      </c>
      <c r="AU245" s="233" t="s">
        <v>89</v>
      </c>
      <c r="AV245" s="15" t="s">
        <v>133</v>
      </c>
      <c r="AW245" s="15" t="s">
        <v>33</v>
      </c>
      <c r="AX245" s="15" t="s">
        <v>87</v>
      </c>
      <c r="AY245" s="233" t="s">
        <v>127</v>
      </c>
    </row>
    <row r="246" spans="1:65" s="2" customFormat="1" ht="33" customHeight="1">
      <c r="A246" s="34"/>
      <c r="B246" s="35"/>
      <c r="C246" s="187" t="s">
        <v>7</v>
      </c>
      <c r="D246" s="187" t="s">
        <v>129</v>
      </c>
      <c r="E246" s="188" t="s">
        <v>279</v>
      </c>
      <c r="F246" s="189" t="s">
        <v>280</v>
      </c>
      <c r="G246" s="190" t="s">
        <v>132</v>
      </c>
      <c r="H246" s="191">
        <v>182.96100000000001</v>
      </c>
      <c r="I246" s="192"/>
      <c r="J246" s="193">
        <f>ROUND(I246*H246,2)</f>
        <v>0</v>
      </c>
      <c r="K246" s="194"/>
      <c r="L246" s="39"/>
      <c r="M246" s="195" t="s">
        <v>1</v>
      </c>
      <c r="N246" s="196" t="s">
        <v>44</v>
      </c>
      <c r="O246" s="71"/>
      <c r="P246" s="197">
        <f>O246*H246</f>
        <v>0</v>
      </c>
      <c r="Q246" s="197">
        <v>0</v>
      </c>
      <c r="R246" s="197">
        <f>Q246*H246</f>
        <v>0</v>
      </c>
      <c r="S246" s="197">
        <v>2.9000000000000001E-2</v>
      </c>
      <c r="T246" s="198">
        <f>S246*H246</f>
        <v>5.3058690000000004</v>
      </c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R246" s="199" t="s">
        <v>133</v>
      </c>
      <c r="AT246" s="199" t="s">
        <v>129</v>
      </c>
      <c r="AU246" s="199" t="s">
        <v>89</v>
      </c>
      <c r="AY246" s="17" t="s">
        <v>127</v>
      </c>
      <c r="BE246" s="200">
        <f>IF(N246="základní",J246,0)</f>
        <v>0</v>
      </c>
      <c r="BF246" s="200">
        <f>IF(N246="snížená",J246,0)</f>
        <v>0</v>
      </c>
      <c r="BG246" s="200">
        <f>IF(N246="zákl. přenesená",J246,0)</f>
        <v>0</v>
      </c>
      <c r="BH246" s="200">
        <f>IF(N246="sníž. přenesená",J246,0)</f>
        <v>0</v>
      </c>
      <c r="BI246" s="200">
        <f>IF(N246="nulová",J246,0)</f>
        <v>0</v>
      </c>
      <c r="BJ246" s="17" t="s">
        <v>87</v>
      </c>
      <c r="BK246" s="200">
        <f>ROUND(I246*H246,2)</f>
        <v>0</v>
      </c>
      <c r="BL246" s="17" t="s">
        <v>133</v>
      </c>
      <c r="BM246" s="199" t="s">
        <v>281</v>
      </c>
    </row>
    <row r="247" spans="1:65" s="13" customFormat="1" ht="22.5">
      <c r="B247" s="201"/>
      <c r="C247" s="202"/>
      <c r="D247" s="203" t="s">
        <v>135</v>
      </c>
      <c r="E247" s="204" t="s">
        <v>1</v>
      </c>
      <c r="F247" s="205" t="s">
        <v>282</v>
      </c>
      <c r="G247" s="202"/>
      <c r="H247" s="204" t="s">
        <v>1</v>
      </c>
      <c r="I247" s="206"/>
      <c r="J247" s="202"/>
      <c r="K247" s="202"/>
      <c r="L247" s="207"/>
      <c r="M247" s="208"/>
      <c r="N247" s="209"/>
      <c r="O247" s="209"/>
      <c r="P247" s="209"/>
      <c r="Q247" s="209"/>
      <c r="R247" s="209"/>
      <c r="S247" s="209"/>
      <c r="T247" s="210"/>
      <c r="AT247" s="211" t="s">
        <v>135</v>
      </c>
      <c r="AU247" s="211" t="s">
        <v>89</v>
      </c>
      <c r="AV247" s="13" t="s">
        <v>87</v>
      </c>
      <c r="AW247" s="13" t="s">
        <v>33</v>
      </c>
      <c r="AX247" s="13" t="s">
        <v>79</v>
      </c>
      <c r="AY247" s="211" t="s">
        <v>127</v>
      </c>
    </row>
    <row r="248" spans="1:65" s="14" customFormat="1" ht="11.25">
      <c r="B248" s="212"/>
      <c r="C248" s="213"/>
      <c r="D248" s="203" t="s">
        <v>135</v>
      </c>
      <c r="E248" s="214" t="s">
        <v>1</v>
      </c>
      <c r="F248" s="215" t="s">
        <v>283</v>
      </c>
      <c r="G248" s="213"/>
      <c r="H248" s="216">
        <v>46.424999999999997</v>
      </c>
      <c r="I248" s="217"/>
      <c r="J248" s="213"/>
      <c r="K248" s="213"/>
      <c r="L248" s="218"/>
      <c r="M248" s="219"/>
      <c r="N248" s="220"/>
      <c r="O248" s="220"/>
      <c r="P248" s="220"/>
      <c r="Q248" s="220"/>
      <c r="R248" s="220"/>
      <c r="S248" s="220"/>
      <c r="T248" s="221"/>
      <c r="AT248" s="222" t="s">
        <v>135</v>
      </c>
      <c r="AU248" s="222" t="s">
        <v>89</v>
      </c>
      <c r="AV248" s="14" t="s">
        <v>89</v>
      </c>
      <c r="AW248" s="14" t="s">
        <v>33</v>
      </c>
      <c r="AX248" s="14" t="s">
        <v>79</v>
      </c>
      <c r="AY248" s="222" t="s">
        <v>127</v>
      </c>
    </row>
    <row r="249" spans="1:65" s="14" customFormat="1" ht="11.25">
      <c r="B249" s="212"/>
      <c r="C249" s="213"/>
      <c r="D249" s="203" t="s">
        <v>135</v>
      </c>
      <c r="E249" s="214" t="s">
        <v>1</v>
      </c>
      <c r="F249" s="215" t="s">
        <v>284</v>
      </c>
      <c r="G249" s="213"/>
      <c r="H249" s="216">
        <v>136.536</v>
      </c>
      <c r="I249" s="217"/>
      <c r="J249" s="213"/>
      <c r="K249" s="213"/>
      <c r="L249" s="218"/>
      <c r="M249" s="219"/>
      <c r="N249" s="220"/>
      <c r="O249" s="220"/>
      <c r="P249" s="220"/>
      <c r="Q249" s="220"/>
      <c r="R249" s="220"/>
      <c r="S249" s="220"/>
      <c r="T249" s="221"/>
      <c r="AT249" s="222" t="s">
        <v>135</v>
      </c>
      <c r="AU249" s="222" t="s">
        <v>89</v>
      </c>
      <c r="AV249" s="14" t="s">
        <v>89</v>
      </c>
      <c r="AW249" s="14" t="s">
        <v>33</v>
      </c>
      <c r="AX249" s="14" t="s">
        <v>79</v>
      </c>
      <c r="AY249" s="222" t="s">
        <v>127</v>
      </c>
    </row>
    <row r="250" spans="1:65" s="15" customFormat="1" ht="11.25">
      <c r="B250" s="223"/>
      <c r="C250" s="224"/>
      <c r="D250" s="203" t="s">
        <v>135</v>
      </c>
      <c r="E250" s="225" t="s">
        <v>1</v>
      </c>
      <c r="F250" s="226" t="s">
        <v>141</v>
      </c>
      <c r="G250" s="224"/>
      <c r="H250" s="227">
        <v>182.96100000000001</v>
      </c>
      <c r="I250" s="228"/>
      <c r="J250" s="224"/>
      <c r="K250" s="224"/>
      <c r="L250" s="229"/>
      <c r="M250" s="230"/>
      <c r="N250" s="231"/>
      <c r="O250" s="231"/>
      <c r="P250" s="231"/>
      <c r="Q250" s="231"/>
      <c r="R250" s="231"/>
      <c r="S250" s="231"/>
      <c r="T250" s="232"/>
      <c r="AT250" s="233" t="s">
        <v>135</v>
      </c>
      <c r="AU250" s="233" t="s">
        <v>89</v>
      </c>
      <c r="AV250" s="15" t="s">
        <v>133</v>
      </c>
      <c r="AW250" s="15" t="s">
        <v>33</v>
      </c>
      <c r="AX250" s="15" t="s">
        <v>87</v>
      </c>
      <c r="AY250" s="233" t="s">
        <v>127</v>
      </c>
    </row>
    <row r="251" spans="1:65" s="2" customFormat="1" ht="24.2" customHeight="1">
      <c r="A251" s="34"/>
      <c r="B251" s="35"/>
      <c r="C251" s="187" t="s">
        <v>285</v>
      </c>
      <c r="D251" s="187" t="s">
        <v>129</v>
      </c>
      <c r="E251" s="188" t="s">
        <v>286</v>
      </c>
      <c r="F251" s="189" t="s">
        <v>287</v>
      </c>
      <c r="G251" s="190" t="s">
        <v>132</v>
      </c>
      <c r="H251" s="191">
        <v>50.890999999999998</v>
      </c>
      <c r="I251" s="192"/>
      <c r="J251" s="193">
        <f>ROUND(I251*H251,2)</f>
        <v>0</v>
      </c>
      <c r="K251" s="194"/>
      <c r="L251" s="39"/>
      <c r="M251" s="195" t="s">
        <v>1</v>
      </c>
      <c r="N251" s="196" t="s">
        <v>44</v>
      </c>
      <c r="O251" s="71"/>
      <c r="P251" s="197">
        <f>O251*H251</f>
        <v>0</v>
      </c>
      <c r="Q251" s="197">
        <v>0</v>
      </c>
      <c r="R251" s="197">
        <f>Q251*H251</f>
        <v>0</v>
      </c>
      <c r="S251" s="197">
        <v>1.4</v>
      </c>
      <c r="T251" s="198">
        <f>S251*H251</f>
        <v>71.247399999999999</v>
      </c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R251" s="199" t="s">
        <v>133</v>
      </c>
      <c r="AT251" s="199" t="s">
        <v>129</v>
      </c>
      <c r="AU251" s="199" t="s">
        <v>89</v>
      </c>
      <c r="AY251" s="17" t="s">
        <v>127</v>
      </c>
      <c r="BE251" s="200">
        <f>IF(N251="základní",J251,0)</f>
        <v>0</v>
      </c>
      <c r="BF251" s="200">
        <f>IF(N251="snížená",J251,0)</f>
        <v>0</v>
      </c>
      <c r="BG251" s="200">
        <f>IF(N251="zákl. přenesená",J251,0)</f>
        <v>0</v>
      </c>
      <c r="BH251" s="200">
        <f>IF(N251="sníž. přenesená",J251,0)</f>
        <v>0</v>
      </c>
      <c r="BI251" s="200">
        <f>IF(N251="nulová",J251,0)</f>
        <v>0</v>
      </c>
      <c r="BJ251" s="17" t="s">
        <v>87</v>
      </c>
      <c r="BK251" s="200">
        <f>ROUND(I251*H251,2)</f>
        <v>0</v>
      </c>
      <c r="BL251" s="17" t="s">
        <v>133</v>
      </c>
      <c r="BM251" s="199" t="s">
        <v>288</v>
      </c>
    </row>
    <row r="252" spans="1:65" s="13" customFormat="1" ht="11.25">
      <c r="B252" s="201"/>
      <c r="C252" s="202"/>
      <c r="D252" s="203" t="s">
        <v>135</v>
      </c>
      <c r="E252" s="204" t="s">
        <v>1</v>
      </c>
      <c r="F252" s="205" t="s">
        <v>289</v>
      </c>
      <c r="G252" s="202"/>
      <c r="H252" s="204" t="s">
        <v>1</v>
      </c>
      <c r="I252" s="206"/>
      <c r="J252" s="202"/>
      <c r="K252" s="202"/>
      <c r="L252" s="207"/>
      <c r="M252" s="208"/>
      <c r="N252" s="209"/>
      <c r="O252" s="209"/>
      <c r="P252" s="209"/>
      <c r="Q252" s="209"/>
      <c r="R252" s="209"/>
      <c r="S252" s="209"/>
      <c r="T252" s="210"/>
      <c r="AT252" s="211" t="s">
        <v>135</v>
      </c>
      <c r="AU252" s="211" t="s">
        <v>89</v>
      </c>
      <c r="AV252" s="13" t="s">
        <v>87</v>
      </c>
      <c r="AW252" s="13" t="s">
        <v>33</v>
      </c>
      <c r="AX252" s="13" t="s">
        <v>79</v>
      </c>
      <c r="AY252" s="211" t="s">
        <v>127</v>
      </c>
    </row>
    <row r="253" spans="1:65" s="13" customFormat="1" ht="11.25">
      <c r="B253" s="201"/>
      <c r="C253" s="202"/>
      <c r="D253" s="203" t="s">
        <v>135</v>
      </c>
      <c r="E253" s="204" t="s">
        <v>1</v>
      </c>
      <c r="F253" s="205" t="s">
        <v>290</v>
      </c>
      <c r="G253" s="202"/>
      <c r="H253" s="204" t="s">
        <v>1</v>
      </c>
      <c r="I253" s="206"/>
      <c r="J253" s="202"/>
      <c r="K253" s="202"/>
      <c r="L253" s="207"/>
      <c r="M253" s="208"/>
      <c r="N253" s="209"/>
      <c r="O253" s="209"/>
      <c r="P253" s="209"/>
      <c r="Q253" s="209"/>
      <c r="R253" s="209"/>
      <c r="S253" s="209"/>
      <c r="T253" s="210"/>
      <c r="AT253" s="211" t="s">
        <v>135</v>
      </c>
      <c r="AU253" s="211" t="s">
        <v>89</v>
      </c>
      <c r="AV253" s="13" t="s">
        <v>87</v>
      </c>
      <c r="AW253" s="13" t="s">
        <v>33</v>
      </c>
      <c r="AX253" s="13" t="s">
        <v>79</v>
      </c>
      <c r="AY253" s="211" t="s">
        <v>127</v>
      </c>
    </row>
    <row r="254" spans="1:65" s="13" customFormat="1" ht="11.25">
      <c r="B254" s="201"/>
      <c r="C254" s="202"/>
      <c r="D254" s="203" t="s">
        <v>135</v>
      </c>
      <c r="E254" s="204" t="s">
        <v>1</v>
      </c>
      <c r="F254" s="205" t="s">
        <v>262</v>
      </c>
      <c r="G254" s="202"/>
      <c r="H254" s="204" t="s">
        <v>1</v>
      </c>
      <c r="I254" s="206"/>
      <c r="J254" s="202"/>
      <c r="K254" s="202"/>
      <c r="L254" s="207"/>
      <c r="M254" s="208"/>
      <c r="N254" s="209"/>
      <c r="O254" s="209"/>
      <c r="P254" s="209"/>
      <c r="Q254" s="209"/>
      <c r="R254" s="209"/>
      <c r="S254" s="209"/>
      <c r="T254" s="210"/>
      <c r="AT254" s="211" t="s">
        <v>135</v>
      </c>
      <c r="AU254" s="211" t="s">
        <v>89</v>
      </c>
      <c r="AV254" s="13" t="s">
        <v>87</v>
      </c>
      <c r="AW254" s="13" t="s">
        <v>33</v>
      </c>
      <c r="AX254" s="13" t="s">
        <v>79</v>
      </c>
      <c r="AY254" s="211" t="s">
        <v>127</v>
      </c>
    </row>
    <row r="255" spans="1:65" s="14" customFormat="1" ht="11.25">
      <c r="B255" s="212"/>
      <c r="C255" s="213"/>
      <c r="D255" s="203" t="s">
        <v>135</v>
      </c>
      <c r="E255" s="214" t="s">
        <v>1</v>
      </c>
      <c r="F255" s="215" t="s">
        <v>138</v>
      </c>
      <c r="G255" s="213"/>
      <c r="H255" s="216">
        <v>13.832000000000001</v>
      </c>
      <c r="I255" s="217"/>
      <c r="J255" s="213"/>
      <c r="K255" s="213"/>
      <c r="L255" s="218"/>
      <c r="M255" s="219"/>
      <c r="N255" s="220"/>
      <c r="O255" s="220"/>
      <c r="P255" s="220"/>
      <c r="Q255" s="220"/>
      <c r="R255" s="220"/>
      <c r="S255" s="220"/>
      <c r="T255" s="221"/>
      <c r="AT255" s="222" t="s">
        <v>135</v>
      </c>
      <c r="AU255" s="222" t="s">
        <v>89</v>
      </c>
      <c r="AV255" s="14" t="s">
        <v>89</v>
      </c>
      <c r="AW255" s="14" t="s">
        <v>33</v>
      </c>
      <c r="AX255" s="14" t="s">
        <v>79</v>
      </c>
      <c r="AY255" s="222" t="s">
        <v>127</v>
      </c>
    </row>
    <row r="256" spans="1:65" s="13" customFormat="1" ht="11.25">
      <c r="B256" s="201"/>
      <c r="C256" s="202"/>
      <c r="D256" s="203" t="s">
        <v>135</v>
      </c>
      <c r="E256" s="204" t="s">
        <v>1</v>
      </c>
      <c r="F256" s="205" t="s">
        <v>264</v>
      </c>
      <c r="G256" s="202"/>
      <c r="H256" s="204" t="s">
        <v>1</v>
      </c>
      <c r="I256" s="206"/>
      <c r="J256" s="202"/>
      <c r="K256" s="202"/>
      <c r="L256" s="207"/>
      <c r="M256" s="208"/>
      <c r="N256" s="209"/>
      <c r="O256" s="209"/>
      <c r="P256" s="209"/>
      <c r="Q256" s="209"/>
      <c r="R256" s="209"/>
      <c r="S256" s="209"/>
      <c r="T256" s="210"/>
      <c r="AT256" s="211" t="s">
        <v>135</v>
      </c>
      <c r="AU256" s="211" t="s">
        <v>89</v>
      </c>
      <c r="AV256" s="13" t="s">
        <v>87</v>
      </c>
      <c r="AW256" s="13" t="s">
        <v>33</v>
      </c>
      <c r="AX256" s="13" t="s">
        <v>79</v>
      </c>
      <c r="AY256" s="211" t="s">
        <v>127</v>
      </c>
    </row>
    <row r="257" spans="1:65" s="14" customFormat="1" ht="11.25">
      <c r="B257" s="212"/>
      <c r="C257" s="213"/>
      <c r="D257" s="203" t="s">
        <v>135</v>
      </c>
      <c r="E257" s="214" t="s">
        <v>1</v>
      </c>
      <c r="F257" s="215" t="s">
        <v>265</v>
      </c>
      <c r="G257" s="213"/>
      <c r="H257" s="216">
        <v>37.058999999999997</v>
      </c>
      <c r="I257" s="217"/>
      <c r="J257" s="213"/>
      <c r="K257" s="213"/>
      <c r="L257" s="218"/>
      <c r="M257" s="219"/>
      <c r="N257" s="220"/>
      <c r="O257" s="220"/>
      <c r="P257" s="220"/>
      <c r="Q257" s="220"/>
      <c r="R257" s="220"/>
      <c r="S257" s="220"/>
      <c r="T257" s="221"/>
      <c r="AT257" s="222" t="s">
        <v>135</v>
      </c>
      <c r="AU257" s="222" t="s">
        <v>89</v>
      </c>
      <c r="AV257" s="14" t="s">
        <v>89</v>
      </c>
      <c r="AW257" s="14" t="s">
        <v>33</v>
      </c>
      <c r="AX257" s="14" t="s">
        <v>79</v>
      </c>
      <c r="AY257" s="222" t="s">
        <v>127</v>
      </c>
    </row>
    <row r="258" spans="1:65" s="15" customFormat="1" ht="11.25">
      <c r="B258" s="223"/>
      <c r="C258" s="224"/>
      <c r="D258" s="203" t="s">
        <v>135</v>
      </c>
      <c r="E258" s="225" t="s">
        <v>1</v>
      </c>
      <c r="F258" s="226" t="s">
        <v>141</v>
      </c>
      <c r="G258" s="224"/>
      <c r="H258" s="227">
        <v>50.890999999999998</v>
      </c>
      <c r="I258" s="228"/>
      <c r="J258" s="224"/>
      <c r="K258" s="224"/>
      <c r="L258" s="229"/>
      <c r="M258" s="230"/>
      <c r="N258" s="231"/>
      <c r="O258" s="231"/>
      <c r="P258" s="231"/>
      <c r="Q258" s="231"/>
      <c r="R258" s="231"/>
      <c r="S258" s="231"/>
      <c r="T258" s="232"/>
      <c r="AT258" s="233" t="s">
        <v>135</v>
      </c>
      <c r="AU258" s="233" t="s">
        <v>89</v>
      </c>
      <c r="AV258" s="15" t="s">
        <v>133</v>
      </c>
      <c r="AW258" s="15" t="s">
        <v>33</v>
      </c>
      <c r="AX258" s="15" t="s">
        <v>87</v>
      </c>
      <c r="AY258" s="233" t="s">
        <v>127</v>
      </c>
    </row>
    <row r="259" spans="1:65" s="2" customFormat="1" ht="24.2" customHeight="1">
      <c r="A259" s="34"/>
      <c r="B259" s="35"/>
      <c r="C259" s="187" t="s">
        <v>291</v>
      </c>
      <c r="D259" s="187" t="s">
        <v>129</v>
      </c>
      <c r="E259" s="188" t="s">
        <v>292</v>
      </c>
      <c r="F259" s="189" t="s">
        <v>293</v>
      </c>
      <c r="G259" s="190" t="s">
        <v>155</v>
      </c>
      <c r="H259" s="191">
        <v>2.3130000000000002</v>
      </c>
      <c r="I259" s="192"/>
      <c r="J259" s="193">
        <f>ROUND(I259*H259,2)</f>
        <v>0</v>
      </c>
      <c r="K259" s="194"/>
      <c r="L259" s="39"/>
      <c r="M259" s="195" t="s">
        <v>1</v>
      </c>
      <c r="N259" s="196" t="s">
        <v>44</v>
      </c>
      <c r="O259" s="71"/>
      <c r="P259" s="197">
        <f>O259*H259</f>
        <v>0</v>
      </c>
      <c r="Q259" s="197">
        <v>0</v>
      </c>
      <c r="R259" s="197">
        <f>Q259*H259</f>
        <v>0</v>
      </c>
      <c r="S259" s="197">
        <v>7.4999999999999997E-2</v>
      </c>
      <c r="T259" s="198">
        <f>S259*H259</f>
        <v>0.17347500000000002</v>
      </c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R259" s="199" t="s">
        <v>133</v>
      </c>
      <c r="AT259" s="199" t="s">
        <v>129</v>
      </c>
      <c r="AU259" s="199" t="s">
        <v>89</v>
      </c>
      <c r="AY259" s="17" t="s">
        <v>127</v>
      </c>
      <c r="BE259" s="200">
        <f>IF(N259="základní",J259,0)</f>
        <v>0</v>
      </c>
      <c r="BF259" s="200">
        <f>IF(N259="snížená",J259,0)</f>
        <v>0</v>
      </c>
      <c r="BG259" s="200">
        <f>IF(N259="zákl. přenesená",J259,0)</f>
        <v>0</v>
      </c>
      <c r="BH259" s="200">
        <f>IF(N259="sníž. přenesená",J259,0)</f>
        <v>0</v>
      </c>
      <c r="BI259" s="200">
        <f>IF(N259="nulová",J259,0)</f>
        <v>0</v>
      </c>
      <c r="BJ259" s="17" t="s">
        <v>87</v>
      </c>
      <c r="BK259" s="200">
        <f>ROUND(I259*H259,2)</f>
        <v>0</v>
      </c>
      <c r="BL259" s="17" t="s">
        <v>133</v>
      </c>
      <c r="BM259" s="199" t="s">
        <v>294</v>
      </c>
    </row>
    <row r="260" spans="1:65" s="13" customFormat="1" ht="11.25">
      <c r="B260" s="201"/>
      <c r="C260" s="202"/>
      <c r="D260" s="203" t="s">
        <v>135</v>
      </c>
      <c r="E260" s="204" t="s">
        <v>1</v>
      </c>
      <c r="F260" s="205" t="s">
        <v>295</v>
      </c>
      <c r="G260" s="202"/>
      <c r="H260" s="204" t="s">
        <v>1</v>
      </c>
      <c r="I260" s="206"/>
      <c r="J260" s="202"/>
      <c r="K260" s="202"/>
      <c r="L260" s="207"/>
      <c r="M260" s="208"/>
      <c r="N260" s="209"/>
      <c r="O260" s="209"/>
      <c r="P260" s="209"/>
      <c r="Q260" s="209"/>
      <c r="R260" s="209"/>
      <c r="S260" s="209"/>
      <c r="T260" s="210"/>
      <c r="AT260" s="211" t="s">
        <v>135</v>
      </c>
      <c r="AU260" s="211" t="s">
        <v>89</v>
      </c>
      <c r="AV260" s="13" t="s">
        <v>87</v>
      </c>
      <c r="AW260" s="13" t="s">
        <v>33</v>
      </c>
      <c r="AX260" s="13" t="s">
        <v>79</v>
      </c>
      <c r="AY260" s="211" t="s">
        <v>127</v>
      </c>
    </row>
    <row r="261" spans="1:65" s="13" customFormat="1" ht="11.25">
      <c r="B261" s="201"/>
      <c r="C261" s="202"/>
      <c r="D261" s="203" t="s">
        <v>135</v>
      </c>
      <c r="E261" s="204" t="s">
        <v>1</v>
      </c>
      <c r="F261" s="205" t="s">
        <v>296</v>
      </c>
      <c r="G261" s="202"/>
      <c r="H261" s="204" t="s">
        <v>1</v>
      </c>
      <c r="I261" s="206"/>
      <c r="J261" s="202"/>
      <c r="K261" s="202"/>
      <c r="L261" s="207"/>
      <c r="M261" s="208"/>
      <c r="N261" s="209"/>
      <c r="O261" s="209"/>
      <c r="P261" s="209"/>
      <c r="Q261" s="209"/>
      <c r="R261" s="209"/>
      <c r="S261" s="209"/>
      <c r="T261" s="210"/>
      <c r="AT261" s="211" t="s">
        <v>135</v>
      </c>
      <c r="AU261" s="211" t="s">
        <v>89</v>
      </c>
      <c r="AV261" s="13" t="s">
        <v>87</v>
      </c>
      <c r="AW261" s="13" t="s">
        <v>33</v>
      </c>
      <c r="AX261" s="13" t="s">
        <v>79</v>
      </c>
      <c r="AY261" s="211" t="s">
        <v>127</v>
      </c>
    </row>
    <row r="262" spans="1:65" s="14" customFormat="1" ht="11.25">
      <c r="B262" s="212"/>
      <c r="C262" s="213"/>
      <c r="D262" s="203" t="s">
        <v>135</v>
      </c>
      <c r="E262" s="214" t="s">
        <v>1</v>
      </c>
      <c r="F262" s="215" t="s">
        <v>297</v>
      </c>
      <c r="G262" s="213"/>
      <c r="H262" s="216">
        <v>1.728</v>
      </c>
      <c r="I262" s="217"/>
      <c r="J262" s="213"/>
      <c r="K262" s="213"/>
      <c r="L262" s="218"/>
      <c r="M262" s="219"/>
      <c r="N262" s="220"/>
      <c r="O262" s="220"/>
      <c r="P262" s="220"/>
      <c r="Q262" s="220"/>
      <c r="R262" s="220"/>
      <c r="S262" s="220"/>
      <c r="T262" s="221"/>
      <c r="AT262" s="222" t="s">
        <v>135</v>
      </c>
      <c r="AU262" s="222" t="s">
        <v>89</v>
      </c>
      <c r="AV262" s="14" t="s">
        <v>89</v>
      </c>
      <c r="AW262" s="14" t="s">
        <v>33</v>
      </c>
      <c r="AX262" s="14" t="s">
        <v>79</v>
      </c>
      <c r="AY262" s="222" t="s">
        <v>127</v>
      </c>
    </row>
    <row r="263" spans="1:65" s="13" customFormat="1" ht="11.25">
      <c r="B263" s="201"/>
      <c r="C263" s="202"/>
      <c r="D263" s="203" t="s">
        <v>135</v>
      </c>
      <c r="E263" s="204" t="s">
        <v>1</v>
      </c>
      <c r="F263" s="205" t="s">
        <v>137</v>
      </c>
      <c r="G263" s="202"/>
      <c r="H263" s="204" t="s">
        <v>1</v>
      </c>
      <c r="I263" s="206"/>
      <c r="J263" s="202"/>
      <c r="K263" s="202"/>
      <c r="L263" s="207"/>
      <c r="M263" s="208"/>
      <c r="N263" s="209"/>
      <c r="O263" s="209"/>
      <c r="P263" s="209"/>
      <c r="Q263" s="209"/>
      <c r="R263" s="209"/>
      <c r="S263" s="209"/>
      <c r="T263" s="210"/>
      <c r="AT263" s="211" t="s">
        <v>135</v>
      </c>
      <c r="AU263" s="211" t="s">
        <v>89</v>
      </c>
      <c r="AV263" s="13" t="s">
        <v>87</v>
      </c>
      <c r="AW263" s="13" t="s">
        <v>33</v>
      </c>
      <c r="AX263" s="13" t="s">
        <v>79</v>
      </c>
      <c r="AY263" s="211" t="s">
        <v>127</v>
      </c>
    </row>
    <row r="264" spans="1:65" s="14" customFormat="1" ht="11.25">
      <c r="B264" s="212"/>
      <c r="C264" s="213"/>
      <c r="D264" s="203" t="s">
        <v>135</v>
      </c>
      <c r="E264" s="214" t="s">
        <v>1</v>
      </c>
      <c r="F264" s="215" t="s">
        <v>298</v>
      </c>
      <c r="G264" s="213"/>
      <c r="H264" s="216">
        <v>0.58499999999999996</v>
      </c>
      <c r="I264" s="217"/>
      <c r="J264" s="213"/>
      <c r="K264" s="213"/>
      <c r="L264" s="218"/>
      <c r="M264" s="219"/>
      <c r="N264" s="220"/>
      <c r="O264" s="220"/>
      <c r="P264" s="220"/>
      <c r="Q264" s="220"/>
      <c r="R264" s="220"/>
      <c r="S264" s="220"/>
      <c r="T264" s="221"/>
      <c r="AT264" s="222" t="s">
        <v>135</v>
      </c>
      <c r="AU264" s="222" t="s">
        <v>89</v>
      </c>
      <c r="AV264" s="14" t="s">
        <v>89</v>
      </c>
      <c r="AW264" s="14" t="s">
        <v>33</v>
      </c>
      <c r="AX264" s="14" t="s">
        <v>79</v>
      </c>
      <c r="AY264" s="222" t="s">
        <v>127</v>
      </c>
    </row>
    <row r="265" spans="1:65" s="15" customFormat="1" ht="11.25">
      <c r="B265" s="223"/>
      <c r="C265" s="224"/>
      <c r="D265" s="203" t="s">
        <v>135</v>
      </c>
      <c r="E265" s="225" t="s">
        <v>1</v>
      </c>
      <c r="F265" s="226" t="s">
        <v>141</v>
      </c>
      <c r="G265" s="224"/>
      <c r="H265" s="227">
        <v>2.3129999999999997</v>
      </c>
      <c r="I265" s="228"/>
      <c r="J265" s="224"/>
      <c r="K265" s="224"/>
      <c r="L265" s="229"/>
      <c r="M265" s="230"/>
      <c r="N265" s="231"/>
      <c r="O265" s="231"/>
      <c r="P265" s="231"/>
      <c r="Q265" s="231"/>
      <c r="R265" s="231"/>
      <c r="S265" s="231"/>
      <c r="T265" s="232"/>
      <c r="AT265" s="233" t="s">
        <v>135</v>
      </c>
      <c r="AU265" s="233" t="s">
        <v>89</v>
      </c>
      <c r="AV265" s="15" t="s">
        <v>133</v>
      </c>
      <c r="AW265" s="15" t="s">
        <v>33</v>
      </c>
      <c r="AX265" s="15" t="s">
        <v>87</v>
      </c>
      <c r="AY265" s="233" t="s">
        <v>127</v>
      </c>
    </row>
    <row r="266" spans="1:65" s="2" customFormat="1" ht="24.2" customHeight="1">
      <c r="A266" s="34"/>
      <c r="B266" s="35"/>
      <c r="C266" s="187" t="s">
        <v>299</v>
      </c>
      <c r="D266" s="187" t="s">
        <v>129</v>
      </c>
      <c r="E266" s="188" t="s">
        <v>300</v>
      </c>
      <c r="F266" s="189" t="s">
        <v>301</v>
      </c>
      <c r="G266" s="190" t="s">
        <v>155</v>
      </c>
      <c r="H266" s="191">
        <v>3.4239999999999999</v>
      </c>
      <c r="I266" s="192"/>
      <c r="J266" s="193">
        <f>ROUND(I266*H266,2)</f>
        <v>0</v>
      </c>
      <c r="K266" s="194"/>
      <c r="L266" s="39"/>
      <c r="M266" s="195" t="s">
        <v>1</v>
      </c>
      <c r="N266" s="196" t="s">
        <v>44</v>
      </c>
      <c r="O266" s="71"/>
      <c r="P266" s="197">
        <f>O266*H266</f>
        <v>0</v>
      </c>
      <c r="Q266" s="197">
        <v>0</v>
      </c>
      <c r="R266" s="197">
        <f>Q266*H266</f>
        <v>0</v>
      </c>
      <c r="S266" s="197">
        <v>6.2E-2</v>
      </c>
      <c r="T266" s="198">
        <f>S266*H266</f>
        <v>0.212288</v>
      </c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  <c r="AR266" s="199" t="s">
        <v>133</v>
      </c>
      <c r="AT266" s="199" t="s">
        <v>129</v>
      </c>
      <c r="AU266" s="199" t="s">
        <v>89</v>
      </c>
      <c r="AY266" s="17" t="s">
        <v>127</v>
      </c>
      <c r="BE266" s="200">
        <f>IF(N266="základní",J266,0)</f>
        <v>0</v>
      </c>
      <c r="BF266" s="200">
        <f>IF(N266="snížená",J266,0)</f>
        <v>0</v>
      </c>
      <c r="BG266" s="200">
        <f>IF(N266="zákl. přenesená",J266,0)</f>
        <v>0</v>
      </c>
      <c r="BH266" s="200">
        <f>IF(N266="sníž. přenesená",J266,0)</f>
        <v>0</v>
      </c>
      <c r="BI266" s="200">
        <f>IF(N266="nulová",J266,0)</f>
        <v>0</v>
      </c>
      <c r="BJ266" s="17" t="s">
        <v>87</v>
      </c>
      <c r="BK266" s="200">
        <f>ROUND(I266*H266,2)</f>
        <v>0</v>
      </c>
      <c r="BL266" s="17" t="s">
        <v>133</v>
      </c>
      <c r="BM266" s="199" t="s">
        <v>302</v>
      </c>
    </row>
    <row r="267" spans="1:65" s="13" customFormat="1" ht="11.25">
      <c r="B267" s="201"/>
      <c r="C267" s="202"/>
      <c r="D267" s="203" t="s">
        <v>135</v>
      </c>
      <c r="E267" s="204" t="s">
        <v>1</v>
      </c>
      <c r="F267" s="205" t="s">
        <v>295</v>
      </c>
      <c r="G267" s="202"/>
      <c r="H267" s="204" t="s">
        <v>1</v>
      </c>
      <c r="I267" s="206"/>
      <c r="J267" s="202"/>
      <c r="K267" s="202"/>
      <c r="L267" s="207"/>
      <c r="M267" s="208"/>
      <c r="N267" s="209"/>
      <c r="O267" s="209"/>
      <c r="P267" s="209"/>
      <c r="Q267" s="209"/>
      <c r="R267" s="209"/>
      <c r="S267" s="209"/>
      <c r="T267" s="210"/>
      <c r="AT267" s="211" t="s">
        <v>135</v>
      </c>
      <c r="AU267" s="211" t="s">
        <v>89</v>
      </c>
      <c r="AV267" s="13" t="s">
        <v>87</v>
      </c>
      <c r="AW267" s="13" t="s">
        <v>33</v>
      </c>
      <c r="AX267" s="13" t="s">
        <v>79</v>
      </c>
      <c r="AY267" s="211" t="s">
        <v>127</v>
      </c>
    </row>
    <row r="268" spans="1:65" s="13" customFormat="1" ht="11.25">
      <c r="B268" s="201"/>
      <c r="C268" s="202"/>
      <c r="D268" s="203" t="s">
        <v>135</v>
      </c>
      <c r="E268" s="204" t="s">
        <v>1</v>
      </c>
      <c r="F268" s="205" t="s">
        <v>303</v>
      </c>
      <c r="G268" s="202"/>
      <c r="H268" s="204" t="s">
        <v>1</v>
      </c>
      <c r="I268" s="206"/>
      <c r="J268" s="202"/>
      <c r="K268" s="202"/>
      <c r="L268" s="207"/>
      <c r="M268" s="208"/>
      <c r="N268" s="209"/>
      <c r="O268" s="209"/>
      <c r="P268" s="209"/>
      <c r="Q268" s="209"/>
      <c r="R268" s="209"/>
      <c r="S268" s="209"/>
      <c r="T268" s="210"/>
      <c r="AT268" s="211" t="s">
        <v>135</v>
      </c>
      <c r="AU268" s="211" t="s">
        <v>89</v>
      </c>
      <c r="AV268" s="13" t="s">
        <v>87</v>
      </c>
      <c r="AW268" s="13" t="s">
        <v>33</v>
      </c>
      <c r="AX268" s="13" t="s">
        <v>79</v>
      </c>
      <c r="AY268" s="211" t="s">
        <v>127</v>
      </c>
    </row>
    <row r="269" spans="1:65" s="14" customFormat="1" ht="11.25">
      <c r="B269" s="212"/>
      <c r="C269" s="213"/>
      <c r="D269" s="203" t="s">
        <v>135</v>
      </c>
      <c r="E269" s="214" t="s">
        <v>1</v>
      </c>
      <c r="F269" s="215" t="s">
        <v>304</v>
      </c>
      <c r="G269" s="213"/>
      <c r="H269" s="216">
        <v>1.76</v>
      </c>
      <c r="I269" s="217"/>
      <c r="J269" s="213"/>
      <c r="K269" s="213"/>
      <c r="L269" s="218"/>
      <c r="M269" s="219"/>
      <c r="N269" s="220"/>
      <c r="O269" s="220"/>
      <c r="P269" s="220"/>
      <c r="Q269" s="220"/>
      <c r="R269" s="220"/>
      <c r="S269" s="220"/>
      <c r="T269" s="221"/>
      <c r="AT269" s="222" t="s">
        <v>135</v>
      </c>
      <c r="AU269" s="222" t="s">
        <v>89</v>
      </c>
      <c r="AV269" s="14" t="s">
        <v>89</v>
      </c>
      <c r="AW269" s="14" t="s">
        <v>33</v>
      </c>
      <c r="AX269" s="14" t="s">
        <v>79</v>
      </c>
      <c r="AY269" s="222" t="s">
        <v>127</v>
      </c>
    </row>
    <row r="270" spans="1:65" s="13" customFormat="1" ht="11.25">
      <c r="B270" s="201"/>
      <c r="C270" s="202"/>
      <c r="D270" s="203" t="s">
        <v>135</v>
      </c>
      <c r="E270" s="204" t="s">
        <v>1</v>
      </c>
      <c r="F270" s="205" t="s">
        <v>296</v>
      </c>
      <c r="G270" s="202"/>
      <c r="H270" s="204" t="s">
        <v>1</v>
      </c>
      <c r="I270" s="206"/>
      <c r="J270" s="202"/>
      <c r="K270" s="202"/>
      <c r="L270" s="207"/>
      <c r="M270" s="208"/>
      <c r="N270" s="209"/>
      <c r="O270" s="209"/>
      <c r="P270" s="209"/>
      <c r="Q270" s="209"/>
      <c r="R270" s="209"/>
      <c r="S270" s="209"/>
      <c r="T270" s="210"/>
      <c r="AT270" s="211" t="s">
        <v>135</v>
      </c>
      <c r="AU270" s="211" t="s">
        <v>89</v>
      </c>
      <c r="AV270" s="13" t="s">
        <v>87</v>
      </c>
      <c r="AW270" s="13" t="s">
        <v>33</v>
      </c>
      <c r="AX270" s="13" t="s">
        <v>79</v>
      </c>
      <c r="AY270" s="211" t="s">
        <v>127</v>
      </c>
    </row>
    <row r="271" spans="1:65" s="14" customFormat="1" ht="11.25">
      <c r="B271" s="212"/>
      <c r="C271" s="213"/>
      <c r="D271" s="203" t="s">
        <v>135</v>
      </c>
      <c r="E271" s="214" t="s">
        <v>1</v>
      </c>
      <c r="F271" s="215" t="s">
        <v>305</v>
      </c>
      <c r="G271" s="213"/>
      <c r="H271" s="216">
        <v>1.6639999999999999</v>
      </c>
      <c r="I271" s="217"/>
      <c r="J271" s="213"/>
      <c r="K271" s="213"/>
      <c r="L271" s="218"/>
      <c r="M271" s="219"/>
      <c r="N271" s="220"/>
      <c r="O271" s="220"/>
      <c r="P271" s="220"/>
      <c r="Q271" s="220"/>
      <c r="R271" s="220"/>
      <c r="S271" s="220"/>
      <c r="T271" s="221"/>
      <c r="AT271" s="222" t="s">
        <v>135</v>
      </c>
      <c r="AU271" s="222" t="s">
        <v>89</v>
      </c>
      <c r="AV271" s="14" t="s">
        <v>89</v>
      </c>
      <c r="AW271" s="14" t="s">
        <v>33</v>
      </c>
      <c r="AX271" s="14" t="s">
        <v>79</v>
      </c>
      <c r="AY271" s="222" t="s">
        <v>127</v>
      </c>
    </row>
    <row r="272" spans="1:65" s="15" customFormat="1" ht="11.25">
      <c r="B272" s="223"/>
      <c r="C272" s="224"/>
      <c r="D272" s="203" t="s">
        <v>135</v>
      </c>
      <c r="E272" s="225" t="s">
        <v>1</v>
      </c>
      <c r="F272" s="226" t="s">
        <v>141</v>
      </c>
      <c r="G272" s="224"/>
      <c r="H272" s="227">
        <v>3.4239999999999999</v>
      </c>
      <c r="I272" s="228"/>
      <c r="J272" s="224"/>
      <c r="K272" s="224"/>
      <c r="L272" s="229"/>
      <c r="M272" s="230"/>
      <c r="N272" s="231"/>
      <c r="O272" s="231"/>
      <c r="P272" s="231"/>
      <c r="Q272" s="231"/>
      <c r="R272" s="231"/>
      <c r="S272" s="231"/>
      <c r="T272" s="232"/>
      <c r="AT272" s="233" t="s">
        <v>135</v>
      </c>
      <c r="AU272" s="233" t="s">
        <v>89</v>
      </c>
      <c r="AV272" s="15" t="s">
        <v>133</v>
      </c>
      <c r="AW272" s="15" t="s">
        <v>33</v>
      </c>
      <c r="AX272" s="15" t="s">
        <v>87</v>
      </c>
      <c r="AY272" s="233" t="s">
        <v>127</v>
      </c>
    </row>
    <row r="273" spans="1:65" s="2" customFormat="1" ht="21.75" customHeight="1">
      <c r="A273" s="34"/>
      <c r="B273" s="35"/>
      <c r="C273" s="187" t="s">
        <v>306</v>
      </c>
      <c r="D273" s="187" t="s">
        <v>129</v>
      </c>
      <c r="E273" s="188" t="s">
        <v>307</v>
      </c>
      <c r="F273" s="189" t="s">
        <v>308</v>
      </c>
      <c r="G273" s="190" t="s">
        <v>155</v>
      </c>
      <c r="H273" s="191">
        <v>3.6</v>
      </c>
      <c r="I273" s="192"/>
      <c r="J273" s="193">
        <f>ROUND(I273*H273,2)</f>
        <v>0</v>
      </c>
      <c r="K273" s="194"/>
      <c r="L273" s="39"/>
      <c r="M273" s="195" t="s">
        <v>1</v>
      </c>
      <c r="N273" s="196" t="s">
        <v>44</v>
      </c>
      <c r="O273" s="71"/>
      <c r="P273" s="197">
        <f>O273*H273</f>
        <v>0</v>
      </c>
      <c r="Q273" s="197">
        <v>0</v>
      </c>
      <c r="R273" s="197">
        <f>Q273*H273</f>
        <v>0</v>
      </c>
      <c r="S273" s="197">
        <v>8.7999999999999995E-2</v>
      </c>
      <c r="T273" s="198">
        <f>S273*H273</f>
        <v>0.31679999999999997</v>
      </c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R273" s="199" t="s">
        <v>133</v>
      </c>
      <c r="AT273" s="199" t="s">
        <v>129</v>
      </c>
      <c r="AU273" s="199" t="s">
        <v>89</v>
      </c>
      <c r="AY273" s="17" t="s">
        <v>127</v>
      </c>
      <c r="BE273" s="200">
        <f>IF(N273="základní",J273,0)</f>
        <v>0</v>
      </c>
      <c r="BF273" s="200">
        <f>IF(N273="snížená",J273,0)</f>
        <v>0</v>
      </c>
      <c r="BG273" s="200">
        <f>IF(N273="zákl. přenesená",J273,0)</f>
        <v>0</v>
      </c>
      <c r="BH273" s="200">
        <f>IF(N273="sníž. přenesená",J273,0)</f>
        <v>0</v>
      </c>
      <c r="BI273" s="200">
        <f>IF(N273="nulová",J273,0)</f>
        <v>0</v>
      </c>
      <c r="BJ273" s="17" t="s">
        <v>87</v>
      </c>
      <c r="BK273" s="200">
        <f>ROUND(I273*H273,2)</f>
        <v>0</v>
      </c>
      <c r="BL273" s="17" t="s">
        <v>133</v>
      </c>
      <c r="BM273" s="199" t="s">
        <v>309</v>
      </c>
    </row>
    <row r="274" spans="1:65" s="13" customFormat="1" ht="11.25">
      <c r="B274" s="201"/>
      <c r="C274" s="202"/>
      <c r="D274" s="203" t="s">
        <v>135</v>
      </c>
      <c r="E274" s="204" t="s">
        <v>1</v>
      </c>
      <c r="F274" s="205" t="s">
        <v>310</v>
      </c>
      <c r="G274" s="202"/>
      <c r="H274" s="204" t="s">
        <v>1</v>
      </c>
      <c r="I274" s="206"/>
      <c r="J274" s="202"/>
      <c r="K274" s="202"/>
      <c r="L274" s="207"/>
      <c r="M274" s="208"/>
      <c r="N274" s="209"/>
      <c r="O274" s="209"/>
      <c r="P274" s="209"/>
      <c r="Q274" s="209"/>
      <c r="R274" s="209"/>
      <c r="S274" s="209"/>
      <c r="T274" s="210"/>
      <c r="AT274" s="211" t="s">
        <v>135</v>
      </c>
      <c r="AU274" s="211" t="s">
        <v>89</v>
      </c>
      <c r="AV274" s="13" t="s">
        <v>87</v>
      </c>
      <c r="AW274" s="13" t="s">
        <v>33</v>
      </c>
      <c r="AX274" s="13" t="s">
        <v>79</v>
      </c>
      <c r="AY274" s="211" t="s">
        <v>127</v>
      </c>
    </row>
    <row r="275" spans="1:65" s="14" customFormat="1" ht="11.25">
      <c r="B275" s="212"/>
      <c r="C275" s="213"/>
      <c r="D275" s="203" t="s">
        <v>135</v>
      </c>
      <c r="E275" s="214" t="s">
        <v>1</v>
      </c>
      <c r="F275" s="215" t="s">
        <v>311</v>
      </c>
      <c r="G275" s="213"/>
      <c r="H275" s="216">
        <v>3.6</v>
      </c>
      <c r="I275" s="217"/>
      <c r="J275" s="213"/>
      <c r="K275" s="213"/>
      <c r="L275" s="218"/>
      <c r="M275" s="219"/>
      <c r="N275" s="220"/>
      <c r="O275" s="220"/>
      <c r="P275" s="220"/>
      <c r="Q275" s="220"/>
      <c r="R275" s="220"/>
      <c r="S275" s="220"/>
      <c r="T275" s="221"/>
      <c r="AT275" s="222" t="s">
        <v>135</v>
      </c>
      <c r="AU275" s="222" t="s">
        <v>89</v>
      </c>
      <c r="AV275" s="14" t="s">
        <v>89</v>
      </c>
      <c r="AW275" s="14" t="s">
        <v>33</v>
      </c>
      <c r="AX275" s="14" t="s">
        <v>79</v>
      </c>
      <c r="AY275" s="222" t="s">
        <v>127</v>
      </c>
    </row>
    <row r="276" spans="1:65" s="15" customFormat="1" ht="11.25">
      <c r="B276" s="223"/>
      <c r="C276" s="224"/>
      <c r="D276" s="203" t="s">
        <v>135</v>
      </c>
      <c r="E276" s="225" t="s">
        <v>1</v>
      </c>
      <c r="F276" s="226" t="s">
        <v>141</v>
      </c>
      <c r="G276" s="224"/>
      <c r="H276" s="227">
        <v>3.6</v>
      </c>
      <c r="I276" s="228"/>
      <c r="J276" s="224"/>
      <c r="K276" s="224"/>
      <c r="L276" s="229"/>
      <c r="M276" s="230"/>
      <c r="N276" s="231"/>
      <c r="O276" s="231"/>
      <c r="P276" s="231"/>
      <c r="Q276" s="231"/>
      <c r="R276" s="231"/>
      <c r="S276" s="231"/>
      <c r="T276" s="232"/>
      <c r="AT276" s="233" t="s">
        <v>135</v>
      </c>
      <c r="AU276" s="233" t="s">
        <v>89</v>
      </c>
      <c r="AV276" s="15" t="s">
        <v>133</v>
      </c>
      <c r="AW276" s="15" t="s">
        <v>33</v>
      </c>
      <c r="AX276" s="15" t="s">
        <v>87</v>
      </c>
      <c r="AY276" s="233" t="s">
        <v>127</v>
      </c>
    </row>
    <row r="277" spans="1:65" s="2" customFormat="1" ht="21.75" customHeight="1">
      <c r="A277" s="34"/>
      <c r="B277" s="35"/>
      <c r="C277" s="187" t="s">
        <v>312</v>
      </c>
      <c r="D277" s="187" t="s">
        <v>129</v>
      </c>
      <c r="E277" s="188" t="s">
        <v>313</v>
      </c>
      <c r="F277" s="189" t="s">
        <v>314</v>
      </c>
      <c r="G277" s="190" t="s">
        <v>155</v>
      </c>
      <c r="H277" s="191">
        <v>8.1720000000000006</v>
      </c>
      <c r="I277" s="192"/>
      <c r="J277" s="193">
        <f>ROUND(I277*H277,2)</f>
        <v>0</v>
      </c>
      <c r="K277" s="194"/>
      <c r="L277" s="39"/>
      <c r="M277" s="195" t="s">
        <v>1</v>
      </c>
      <c r="N277" s="196" t="s">
        <v>44</v>
      </c>
      <c r="O277" s="71"/>
      <c r="P277" s="197">
        <f>O277*H277</f>
        <v>0</v>
      </c>
      <c r="Q277" s="197">
        <v>0</v>
      </c>
      <c r="R277" s="197">
        <f>Q277*H277</f>
        <v>0</v>
      </c>
      <c r="S277" s="197">
        <v>6.7000000000000004E-2</v>
      </c>
      <c r="T277" s="198">
        <f>S277*H277</f>
        <v>0.54752400000000012</v>
      </c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  <c r="AR277" s="199" t="s">
        <v>133</v>
      </c>
      <c r="AT277" s="199" t="s">
        <v>129</v>
      </c>
      <c r="AU277" s="199" t="s">
        <v>89</v>
      </c>
      <c r="AY277" s="17" t="s">
        <v>127</v>
      </c>
      <c r="BE277" s="200">
        <f>IF(N277="základní",J277,0)</f>
        <v>0</v>
      </c>
      <c r="BF277" s="200">
        <f>IF(N277="snížená",J277,0)</f>
        <v>0</v>
      </c>
      <c r="BG277" s="200">
        <f>IF(N277="zákl. přenesená",J277,0)</f>
        <v>0</v>
      </c>
      <c r="BH277" s="200">
        <f>IF(N277="sníž. přenesená",J277,0)</f>
        <v>0</v>
      </c>
      <c r="BI277" s="200">
        <f>IF(N277="nulová",J277,0)</f>
        <v>0</v>
      </c>
      <c r="BJ277" s="17" t="s">
        <v>87</v>
      </c>
      <c r="BK277" s="200">
        <f>ROUND(I277*H277,2)</f>
        <v>0</v>
      </c>
      <c r="BL277" s="17" t="s">
        <v>133</v>
      </c>
      <c r="BM277" s="199" t="s">
        <v>315</v>
      </c>
    </row>
    <row r="278" spans="1:65" s="13" customFormat="1" ht="11.25">
      <c r="B278" s="201"/>
      <c r="C278" s="202"/>
      <c r="D278" s="203" t="s">
        <v>135</v>
      </c>
      <c r="E278" s="204" t="s">
        <v>1</v>
      </c>
      <c r="F278" s="205" t="s">
        <v>316</v>
      </c>
      <c r="G278" s="202"/>
      <c r="H278" s="204" t="s">
        <v>1</v>
      </c>
      <c r="I278" s="206"/>
      <c r="J278" s="202"/>
      <c r="K278" s="202"/>
      <c r="L278" s="207"/>
      <c r="M278" s="208"/>
      <c r="N278" s="209"/>
      <c r="O278" s="209"/>
      <c r="P278" s="209"/>
      <c r="Q278" s="209"/>
      <c r="R278" s="209"/>
      <c r="S278" s="209"/>
      <c r="T278" s="210"/>
      <c r="AT278" s="211" t="s">
        <v>135</v>
      </c>
      <c r="AU278" s="211" t="s">
        <v>89</v>
      </c>
      <c r="AV278" s="13" t="s">
        <v>87</v>
      </c>
      <c r="AW278" s="13" t="s">
        <v>33</v>
      </c>
      <c r="AX278" s="13" t="s">
        <v>79</v>
      </c>
      <c r="AY278" s="211" t="s">
        <v>127</v>
      </c>
    </row>
    <row r="279" spans="1:65" s="14" customFormat="1" ht="11.25">
      <c r="B279" s="212"/>
      <c r="C279" s="213"/>
      <c r="D279" s="203" t="s">
        <v>135</v>
      </c>
      <c r="E279" s="214" t="s">
        <v>1</v>
      </c>
      <c r="F279" s="215" t="s">
        <v>317</v>
      </c>
      <c r="G279" s="213"/>
      <c r="H279" s="216">
        <v>4.8719999999999999</v>
      </c>
      <c r="I279" s="217"/>
      <c r="J279" s="213"/>
      <c r="K279" s="213"/>
      <c r="L279" s="218"/>
      <c r="M279" s="219"/>
      <c r="N279" s="220"/>
      <c r="O279" s="220"/>
      <c r="P279" s="220"/>
      <c r="Q279" s="220"/>
      <c r="R279" s="220"/>
      <c r="S279" s="220"/>
      <c r="T279" s="221"/>
      <c r="AT279" s="222" t="s">
        <v>135</v>
      </c>
      <c r="AU279" s="222" t="s">
        <v>89</v>
      </c>
      <c r="AV279" s="14" t="s">
        <v>89</v>
      </c>
      <c r="AW279" s="14" t="s">
        <v>33</v>
      </c>
      <c r="AX279" s="14" t="s">
        <v>79</v>
      </c>
      <c r="AY279" s="222" t="s">
        <v>127</v>
      </c>
    </row>
    <row r="280" spans="1:65" s="13" customFormat="1" ht="11.25">
      <c r="B280" s="201"/>
      <c r="C280" s="202"/>
      <c r="D280" s="203" t="s">
        <v>135</v>
      </c>
      <c r="E280" s="204" t="s">
        <v>1</v>
      </c>
      <c r="F280" s="205" t="s">
        <v>137</v>
      </c>
      <c r="G280" s="202"/>
      <c r="H280" s="204" t="s">
        <v>1</v>
      </c>
      <c r="I280" s="206"/>
      <c r="J280" s="202"/>
      <c r="K280" s="202"/>
      <c r="L280" s="207"/>
      <c r="M280" s="208"/>
      <c r="N280" s="209"/>
      <c r="O280" s="209"/>
      <c r="P280" s="209"/>
      <c r="Q280" s="209"/>
      <c r="R280" s="209"/>
      <c r="S280" s="209"/>
      <c r="T280" s="210"/>
      <c r="AT280" s="211" t="s">
        <v>135</v>
      </c>
      <c r="AU280" s="211" t="s">
        <v>89</v>
      </c>
      <c r="AV280" s="13" t="s">
        <v>87</v>
      </c>
      <c r="AW280" s="13" t="s">
        <v>33</v>
      </c>
      <c r="AX280" s="13" t="s">
        <v>79</v>
      </c>
      <c r="AY280" s="211" t="s">
        <v>127</v>
      </c>
    </row>
    <row r="281" spans="1:65" s="14" customFormat="1" ht="11.25">
      <c r="B281" s="212"/>
      <c r="C281" s="213"/>
      <c r="D281" s="203" t="s">
        <v>135</v>
      </c>
      <c r="E281" s="214" t="s">
        <v>1</v>
      </c>
      <c r="F281" s="215" t="s">
        <v>318</v>
      </c>
      <c r="G281" s="213"/>
      <c r="H281" s="216">
        <v>3.3</v>
      </c>
      <c r="I281" s="217"/>
      <c r="J281" s="213"/>
      <c r="K281" s="213"/>
      <c r="L281" s="218"/>
      <c r="M281" s="219"/>
      <c r="N281" s="220"/>
      <c r="O281" s="220"/>
      <c r="P281" s="220"/>
      <c r="Q281" s="220"/>
      <c r="R281" s="220"/>
      <c r="S281" s="220"/>
      <c r="T281" s="221"/>
      <c r="AT281" s="222" t="s">
        <v>135</v>
      </c>
      <c r="AU281" s="222" t="s">
        <v>89</v>
      </c>
      <c r="AV281" s="14" t="s">
        <v>89</v>
      </c>
      <c r="AW281" s="14" t="s">
        <v>33</v>
      </c>
      <c r="AX281" s="14" t="s">
        <v>79</v>
      </c>
      <c r="AY281" s="222" t="s">
        <v>127</v>
      </c>
    </row>
    <row r="282" spans="1:65" s="15" customFormat="1" ht="11.25">
      <c r="B282" s="223"/>
      <c r="C282" s="224"/>
      <c r="D282" s="203" t="s">
        <v>135</v>
      </c>
      <c r="E282" s="225" t="s">
        <v>1</v>
      </c>
      <c r="F282" s="226" t="s">
        <v>141</v>
      </c>
      <c r="G282" s="224"/>
      <c r="H282" s="227">
        <v>8.1720000000000006</v>
      </c>
      <c r="I282" s="228"/>
      <c r="J282" s="224"/>
      <c r="K282" s="224"/>
      <c r="L282" s="229"/>
      <c r="M282" s="230"/>
      <c r="N282" s="231"/>
      <c r="O282" s="231"/>
      <c r="P282" s="231"/>
      <c r="Q282" s="231"/>
      <c r="R282" s="231"/>
      <c r="S282" s="231"/>
      <c r="T282" s="232"/>
      <c r="AT282" s="233" t="s">
        <v>135</v>
      </c>
      <c r="AU282" s="233" t="s">
        <v>89</v>
      </c>
      <c r="AV282" s="15" t="s">
        <v>133</v>
      </c>
      <c r="AW282" s="15" t="s">
        <v>33</v>
      </c>
      <c r="AX282" s="15" t="s">
        <v>87</v>
      </c>
      <c r="AY282" s="233" t="s">
        <v>127</v>
      </c>
    </row>
    <row r="283" spans="1:65" s="2" customFormat="1" ht="24.2" customHeight="1">
      <c r="A283" s="34"/>
      <c r="B283" s="35"/>
      <c r="C283" s="187" t="s">
        <v>319</v>
      </c>
      <c r="D283" s="187" t="s">
        <v>129</v>
      </c>
      <c r="E283" s="188" t="s">
        <v>320</v>
      </c>
      <c r="F283" s="189" t="s">
        <v>321</v>
      </c>
      <c r="G283" s="190" t="s">
        <v>155</v>
      </c>
      <c r="H283" s="191">
        <v>9.1</v>
      </c>
      <c r="I283" s="192"/>
      <c r="J283" s="193">
        <f>ROUND(I283*H283,2)</f>
        <v>0</v>
      </c>
      <c r="K283" s="194"/>
      <c r="L283" s="39"/>
      <c r="M283" s="195" t="s">
        <v>1</v>
      </c>
      <c r="N283" s="196" t="s">
        <v>44</v>
      </c>
      <c r="O283" s="71"/>
      <c r="P283" s="197">
        <f>O283*H283</f>
        <v>0</v>
      </c>
      <c r="Q283" s="197">
        <v>0</v>
      </c>
      <c r="R283" s="197">
        <f>Q283*H283</f>
        <v>0</v>
      </c>
      <c r="S283" s="197">
        <v>6.5000000000000002E-2</v>
      </c>
      <c r="T283" s="198">
        <f>S283*H283</f>
        <v>0.59150000000000003</v>
      </c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R283" s="199" t="s">
        <v>133</v>
      </c>
      <c r="AT283" s="199" t="s">
        <v>129</v>
      </c>
      <c r="AU283" s="199" t="s">
        <v>89</v>
      </c>
      <c r="AY283" s="17" t="s">
        <v>127</v>
      </c>
      <c r="BE283" s="200">
        <f>IF(N283="základní",J283,0)</f>
        <v>0</v>
      </c>
      <c r="BF283" s="200">
        <f>IF(N283="snížená",J283,0)</f>
        <v>0</v>
      </c>
      <c r="BG283" s="200">
        <f>IF(N283="zákl. přenesená",J283,0)</f>
        <v>0</v>
      </c>
      <c r="BH283" s="200">
        <f>IF(N283="sníž. přenesená",J283,0)</f>
        <v>0</v>
      </c>
      <c r="BI283" s="200">
        <f>IF(N283="nulová",J283,0)</f>
        <v>0</v>
      </c>
      <c r="BJ283" s="17" t="s">
        <v>87</v>
      </c>
      <c r="BK283" s="200">
        <f>ROUND(I283*H283,2)</f>
        <v>0</v>
      </c>
      <c r="BL283" s="17" t="s">
        <v>133</v>
      </c>
      <c r="BM283" s="199" t="s">
        <v>322</v>
      </c>
    </row>
    <row r="284" spans="1:65" s="13" customFormat="1" ht="11.25">
      <c r="B284" s="201"/>
      <c r="C284" s="202"/>
      <c r="D284" s="203" t="s">
        <v>135</v>
      </c>
      <c r="E284" s="204" t="s">
        <v>1</v>
      </c>
      <c r="F284" s="205" t="s">
        <v>323</v>
      </c>
      <c r="G284" s="202"/>
      <c r="H284" s="204" t="s">
        <v>1</v>
      </c>
      <c r="I284" s="206"/>
      <c r="J284" s="202"/>
      <c r="K284" s="202"/>
      <c r="L284" s="207"/>
      <c r="M284" s="208"/>
      <c r="N284" s="209"/>
      <c r="O284" s="209"/>
      <c r="P284" s="209"/>
      <c r="Q284" s="209"/>
      <c r="R284" s="209"/>
      <c r="S284" s="209"/>
      <c r="T284" s="210"/>
      <c r="AT284" s="211" t="s">
        <v>135</v>
      </c>
      <c r="AU284" s="211" t="s">
        <v>89</v>
      </c>
      <c r="AV284" s="13" t="s">
        <v>87</v>
      </c>
      <c r="AW284" s="13" t="s">
        <v>33</v>
      </c>
      <c r="AX284" s="13" t="s">
        <v>79</v>
      </c>
      <c r="AY284" s="211" t="s">
        <v>127</v>
      </c>
    </row>
    <row r="285" spans="1:65" s="13" customFormat="1" ht="11.25">
      <c r="B285" s="201"/>
      <c r="C285" s="202"/>
      <c r="D285" s="203" t="s">
        <v>135</v>
      </c>
      <c r="E285" s="204" t="s">
        <v>1</v>
      </c>
      <c r="F285" s="205" t="s">
        <v>324</v>
      </c>
      <c r="G285" s="202"/>
      <c r="H285" s="204" t="s">
        <v>1</v>
      </c>
      <c r="I285" s="206"/>
      <c r="J285" s="202"/>
      <c r="K285" s="202"/>
      <c r="L285" s="207"/>
      <c r="M285" s="208"/>
      <c r="N285" s="209"/>
      <c r="O285" s="209"/>
      <c r="P285" s="209"/>
      <c r="Q285" s="209"/>
      <c r="R285" s="209"/>
      <c r="S285" s="209"/>
      <c r="T285" s="210"/>
      <c r="AT285" s="211" t="s">
        <v>135</v>
      </c>
      <c r="AU285" s="211" t="s">
        <v>89</v>
      </c>
      <c r="AV285" s="13" t="s">
        <v>87</v>
      </c>
      <c r="AW285" s="13" t="s">
        <v>33</v>
      </c>
      <c r="AX285" s="13" t="s">
        <v>79</v>
      </c>
      <c r="AY285" s="211" t="s">
        <v>127</v>
      </c>
    </row>
    <row r="286" spans="1:65" s="13" customFormat="1" ht="11.25">
      <c r="B286" s="201"/>
      <c r="C286" s="202"/>
      <c r="D286" s="203" t="s">
        <v>135</v>
      </c>
      <c r="E286" s="204" t="s">
        <v>1</v>
      </c>
      <c r="F286" s="205" t="s">
        <v>325</v>
      </c>
      <c r="G286" s="202"/>
      <c r="H286" s="204" t="s">
        <v>1</v>
      </c>
      <c r="I286" s="206"/>
      <c r="J286" s="202"/>
      <c r="K286" s="202"/>
      <c r="L286" s="207"/>
      <c r="M286" s="208"/>
      <c r="N286" s="209"/>
      <c r="O286" s="209"/>
      <c r="P286" s="209"/>
      <c r="Q286" s="209"/>
      <c r="R286" s="209"/>
      <c r="S286" s="209"/>
      <c r="T286" s="210"/>
      <c r="AT286" s="211" t="s">
        <v>135</v>
      </c>
      <c r="AU286" s="211" t="s">
        <v>89</v>
      </c>
      <c r="AV286" s="13" t="s">
        <v>87</v>
      </c>
      <c r="AW286" s="13" t="s">
        <v>33</v>
      </c>
      <c r="AX286" s="13" t="s">
        <v>79</v>
      </c>
      <c r="AY286" s="211" t="s">
        <v>127</v>
      </c>
    </row>
    <row r="287" spans="1:65" s="14" customFormat="1" ht="11.25">
      <c r="B287" s="212"/>
      <c r="C287" s="213"/>
      <c r="D287" s="203" t="s">
        <v>135</v>
      </c>
      <c r="E287" s="214" t="s">
        <v>1</v>
      </c>
      <c r="F287" s="215" t="s">
        <v>326</v>
      </c>
      <c r="G287" s="213"/>
      <c r="H287" s="216">
        <v>4.55</v>
      </c>
      <c r="I287" s="217"/>
      <c r="J287" s="213"/>
      <c r="K287" s="213"/>
      <c r="L287" s="218"/>
      <c r="M287" s="219"/>
      <c r="N287" s="220"/>
      <c r="O287" s="220"/>
      <c r="P287" s="220"/>
      <c r="Q287" s="220"/>
      <c r="R287" s="220"/>
      <c r="S287" s="220"/>
      <c r="T287" s="221"/>
      <c r="AT287" s="222" t="s">
        <v>135</v>
      </c>
      <c r="AU287" s="222" t="s">
        <v>89</v>
      </c>
      <c r="AV287" s="14" t="s">
        <v>89</v>
      </c>
      <c r="AW287" s="14" t="s">
        <v>33</v>
      </c>
      <c r="AX287" s="14" t="s">
        <v>79</v>
      </c>
      <c r="AY287" s="222" t="s">
        <v>127</v>
      </c>
    </row>
    <row r="288" spans="1:65" s="13" customFormat="1" ht="11.25">
      <c r="B288" s="201"/>
      <c r="C288" s="202"/>
      <c r="D288" s="203" t="s">
        <v>135</v>
      </c>
      <c r="E288" s="204" t="s">
        <v>1</v>
      </c>
      <c r="F288" s="205" t="s">
        <v>327</v>
      </c>
      <c r="G288" s="202"/>
      <c r="H288" s="204" t="s">
        <v>1</v>
      </c>
      <c r="I288" s="206"/>
      <c r="J288" s="202"/>
      <c r="K288" s="202"/>
      <c r="L288" s="207"/>
      <c r="M288" s="208"/>
      <c r="N288" s="209"/>
      <c r="O288" s="209"/>
      <c r="P288" s="209"/>
      <c r="Q288" s="209"/>
      <c r="R288" s="209"/>
      <c r="S288" s="209"/>
      <c r="T288" s="210"/>
      <c r="AT288" s="211" t="s">
        <v>135</v>
      </c>
      <c r="AU288" s="211" t="s">
        <v>89</v>
      </c>
      <c r="AV288" s="13" t="s">
        <v>87</v>
      </c>
      <c r="AW288" s="13" t="s">
        <v>33</v>
      </c>
      <c r="AX288" s="13" t="s">
        <v>79</v>
      </c>
      <c r="AY288" s="211" t="s">
        <v>127</v>
      </c>
    </row>
    <row r="289" spans="1:65" s="14" customFormat="1" ht="11.25">
      <c r="B289" s="212"/>
      <c r="C289" s="213"/>
      <c r="D289" s="203" t="s">
        <v>135</v>
      </c>
      <c r="E289" s="214" t="s">
        <v>1</v>
      </c>
      <c r="F289" s="215" t="s">
        <v>326</v>
      </c>
      <c r="G289" s="213"/>
      <c r="H289" s="216">
        <v>4.55</v>
      </c>
      <c r="I289" s="217"/>
      <c r="J289" s="213"/>
      <c r="K289" s="213"/>
      <c r="L289" s="218"/>
      <c r="M289" s="219"/>
      <c r="N289" s="220"/>
      <c r="O289" s="220"/>
      <c r="P289" s="220"/>
      <c r="Q289" s="220"/>
      <c r="R289" s="220"/>
      <c r="S289" s="220"/>
      <c r="T289" s="221"/>
      <c r="AT289" s="222" t="s">
        <v>135</v>
      </c>
      <c r="AU289" s="222" t="s">
        <v>89</v>
      </c>
      <c r="AV289" s="14" t="s">
        <v>89</v>
      </c>
      <c r="AW289" s="14" t="s">
        <v>33</v>
      </c>
      <c r="AX289" s="14" t="s">
        <v>79</v>
      </c>
      <c r="AY289" s="222" t="s">
        <v>127</v>
      </c>
    </row>
    <row r="290" spans="1:65" s="15" customFormat="1" ht="11.25">
      <c r="B290" s="223"/>
      <c r="C290" s="224"/>
      <c r="D290" s="203" t="s">
        <v>135</v>
      </c>
      <c r="E290" s="225" t="s">
        <v>1</v>
      </c>
      <c r="F290" s="226" t="s">
        <v>141</v>
      </c>
      <c r="G290" s="224"/>
      <c r="H290" s="227">
        <v>9.1</v>
      </c>
      <c r="I290" s="228"/>
      <c r="J290" s="224"/>
      <c r="K290" s="224"/>
      <c r="L290" s="229"/>
      <c r="M290" s="230"/>
      <c r="N290" s="231"/>
      <c r="O290" s="231"/>
      <c r="P290" s="231"/>
      <c r="Q290" s="231"/>
      <c r="R290" s="231"/>
      <c r="S290" s="231"/>
      <c r="T290" s="232"/>
      <c r="AT290" s="233" t="s">
        <v>135</v>
      </c>
      <c r="AU290" s="233" t="s">
        <v>89</v>
      </c>
      <c r="AV290" s="15" t="s">
        <v>133</v>
      </c>
      <c r="AW290" s="15" t="s">
        <v>33</v>
      </c>
      <c r="AX290" s="15" t="s">
        <v>87</v>
      </c>
      <c r="AY290" s="233" t="s">
        <v>127</v>
      </c>
    </row>
    <row r="291" spans="1:65" s="2" customFormat="1" ht="24.2" customHeight="1">
      <c r="A291" s="34"/>
      <c r="B291" s="35"/>
      <c r="C291" s="187" t="s">
        <v>328</v>
      </c>
      <c r="D291" s="187" t="s">
        <v>129</v>
      </c>
      <c r="E291" s="188" t="s">
        <v>329</v>
      </c>
      <c r="F291" s="189" t="s">
        <v>330</v>
      </c>
      <c r="G291" s="190" t="s">
        <v>155</v>
      </c>
      <c r="H291" s="191">
        <v>24</v>
      </c>
      <c r="I291" s="192"/>
      <c r="J291" s="193">
        <f>ROUND(I291*H291,2)</f>
        <v>0</v>
      </c>
      <c r="K291" s="194"/>
      <c r="L291" s="39"/>
      <c r="M291" s="195" t="s">
        <v>1</v>
      </c>
      <c r="N291" s="196" t="s">
        <v>44</v>
      </c>
      <c r="O291" s="71"/>
      <c r="P291" s="197">
        <f>O291*H291</f>
        <v>0</v>
      </c>
      <c r="Q291" s="197">
        <v>0</v>
      </c>
      <c r="R291" s="197">
        <f>Q291*H291</f>
        <v>0</v>
      </c>
      <c r="S291" s="197">
        <v>4.1000000000000002E-2</v>
      </c>
      <c r="T291" s="198">
        <f>S291*H291</f>
        <v>0.98399999999999999</v>
      </c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  <c r="AR291" s="199" t="s">
        <v>133</v>
      </c>
      <c r="AT291" s="199" t="s">
        <v>129</v>
      </c>
      <c r="AU291" s="199" t="s">
        <v>89</v>
      </c>
      <c r="AY291" s="17" t="s">
        <v>127</v>
      </c>
      <c r="BE291" s="200">
        <f>IF(N291="základní",J291,0)</f>
        <v>0</v>
      </c>
      <c r="BF291" s="200">
        <f>IF(N291="snížená",J291,0)</f>
        <v>0</v>
      </c>
      <c r="BG291" s="200">
        <f>IF(N291="zákl. přenesená",J291,0)</f>
        <v>0</v>
      </c>
      <c r="BH291" s="200">
        <f>IF(N291="sníž. přenesená",J291,0)</f>
        <v>0</v>
      </c>
      <c r="BI291" s="200">
        <f>IF(N291="nulová",J291,0)</f>
        <v>0</v>
      </c>
      <c r="BJ291" s="17" t="s">
        <v>87</v>
      </c>
      <c r="BK291" s="200">
        <f>ROUND(I291*H291,2)</f>
        <v>0</v>
      </c>
      <c r="BL291" s="17" t="s">
        <v>133</v>
      </c>
      <c r="BM291" s="199" t="s">
        <v>331</v>
      </c>
    </row>
    <row r="292" spans="1:65" s="13" customFormat="1" ht="11.25">
      <c r="B292" s="201"/>
      <c r="C292" s="202"/>
      <c r="D292" s="203" t="s">
        <v>135</v>
      </c>
      <c r="E292" s="204" t="s">
        <v>1</v>
      </c>
      <c r="F292" s="205" t="s">
        <v>166</v>
      </c>
      <c r="G292" s="202"/>
      <c r="H292" s="204" t="s">
        <v>1</v>
      </c>
      <c r="I292" s="206"/>
      <c r="J292" s="202"/>
      <c r="K292" s="202"/>
      <c r="L292" s="207"/>
      <c r="M292" s="208"/>
      <c r="N292" s="209"/>
      <c r="O292" s="209"/>
      <c r="P292" s="209"/>
      <c r="Q292" s="209"/>
      <c r="R292" s="209"/>
      <c r="S292" s="209"/>
      <c r="T292" s="210"/>
      <c r="AT292" s="211" t="s">
        <v>135</v>
      </c>
      <c r="AU292" s="211" t="s">
        <v>89</v>
      </c>
      <c r="AV292" s="13" t="s">
        <v>87</v>
      </c>
      <c r="AW292" s="13" t="s">
        <v>33</v>
      </c>
      <c r="AX292" s="13" t="s">
        <v>79</v>
      </c>
      <c r="AY292" s="211" t="s">
        <v>127</v>
      </c>
    </row>
    <row r="293" spans="1:65" s="13" customFormat="1" ht="11.25">
      <c r="B293" s="201"/>
      <c r="C293" s="202"/>
      <c r="D293" s="203" t="s">
        <v>135</v>
      </c>
      <c r="E293" s="204" t="s">
        <v>1</v>
      </c>
      <c r="F293" s="205" t="s">
        <v>248</v>
      </c>
      <c r="G293" s="202"/>
      <c r="H293" s="204" t="s">
        <v>1</v>
      </c>
      <c r="I293" s="206"/>
      <c r="J293" s="202"/>
      <c r="K293" s="202"/>
      <c r="L293" s="207"/>
      <c r="M293" s="208"/>
      <c r="N293" s="209"/>
      <c r="O293" s="209"/>
      <c r="P293" s="209"/>
      <c r="Q293" s="209"/>
      <c r="R293" s="209"/>
      <c r="S293" s="209"/>
      <c r="T293" s="210"/>
      <c r="AT293" s="211" t="s">
        <v>135</v>
      </c>
      <c r="AU293" s="211" t="s">
        <v>89</v>
      </c>
      <c r="AV293" s="13" t="s">
        <v>87</v>
      </c>
      <c r="AW293" s="13" t="s">
        <v>33</v>
      </c>
      <c r="AX293" s="13" t="s">
        <v>79</v>
      </c>
      <c r="AY293" s="211" t="s">
        <v>127</v>
      </c>
    </row>
    <row r="294" spans="1:65" s="14" customFormat="1" ht="11.25">
      <c r="B294" s="212"/>
      <c r="C294" s="213"/>
      <c r="D294" s="203" t="s">
        <v>135</v>
      </c>
      <c r="E294" s="214" t="s">
        <v>1</v>
      </c>
      <c r="F294" s="215" t="s">
        <v>332</v>
      </c>
      <c r="G294" s="213"/>
      <c r="H294" s="216">
        <v>1.6</v>
      </c>
      <c r="I294" s="217"/>
      <c r="J294" s="213"/>
      <c r="K294" s="213"/>
      <c r="L294" s="218"/>
      <c r="M294" s="219"/>
      <c r="N294" s="220"/>
      <c r="O294" s="220"/>
      <c r="P294" s="220"/>
      <c r="Q294" s="220"/>
      <c r="R294" s="220"/>
      <c r="S294" s="220"/>
      <c r="T294" s="221"/>
      <c r="AT294" s="222" t="s">
        <v>135</v>
      </c>
      <c r="AU294" s="222" t="s">
        <v>89</v>
      </c>
      <c r="AV294" s="14" t="s">
        <v>89</v>
      </c>
      <c r="AW294" s="14" t="s">
        <v>33</v>
      </c>
      <c r="AX294" s="14" t="s">
        <v>79</v>
      </c>
      <c r="AY294" s="222" t="s">
        <v>127</v>
      </c>
    </row>
    <row r="295" spans="1:65" s="13" customFormat="1" ht="11.25">
      <c r="B295" s="201"/>
      <c r="C295" s="202"/>
      <c r="D295" s="203" t="s">
        <v>135</v>
      </c>
      <c r="E295" s="204" t="s">
        <v>1</v>
      </c>
      <c r="F295" s="205" t="s">
        <v>333</v>
      </c>
      <c r="G295" s="202"/>
      <c r="H295" s="204" t="s">
        <v>1</v>
      </c>
      <c r="I295" s="206"/>
      <c r="J295" s="202"/>
      <c r="K295" s="202"/>
      <c r="L295" s="207"/>
      <c r="M295" s="208"/>
      <c r="N295" s="209"/>
      <c r="O295" s="209"/>
      <c r="P295" s="209"/>
      <c r="Q295" s="209"/>
      <c r="R295" s="209"/>
      <c r="S295" s="209"/>
      <c r="T295" s="210"/>
      <c r="AT295" s="211" t="s">
        <v>135</v>
      </c>
      <c r="AU295" s="211" t="s">
        <v>89</v>
      </c>
      <c r="AV295" s="13" t="s">
        <v>87</v>
      </c>
      <c r="AW295" s="13" t="s">
        <v>33</v>
      </c>
      <c r="AX295" s="13" t="s">
        <v>79</v>
      </c>
      <c r="AY295" s="211" t="s">
        <v>127</v>
      </c>
    </row>
    <row r="296" spans="1:65" s="13" customFormat="1" ht="11.25">
      <c r="B296" s="201"/>
      <c r="C296" s="202"/>
      <c r="D296" s="203" t="s">
        <v>135</v>
      </c>
      <c r="E296" s="204" t="s">
        <v>1</v>
      </c>
      <c r="F296" s="205" t="s">
        <v>248</v>
      </c>
      <c r="G296" s="202"/>
      <c r="H296" s="204" t="s">
        <v>1</v>
      </c>
      <c r="I296" s="206"/>
      <c r="J296" s="202"/>
      <c r="K296" s="202"/>
      <c r="L296" s="207"/>
      <c r="M296" s="208"/>
      <c r="N296" s="209"/>
      <c r="O296" s="209"/>
      <c r="P296" s="209"/>
      <c r="Q296" s="209"/>
      <c r="R296" s="209"/>
      <c r="S296" s="209"/>
      <c r="T296" s="210"/>
      <c r="AT296" s="211" t="s">
        <v>135</v>
      </c>
      <c r="AU296" s="211" t="s">
        <v>89</v>
      </c>
      <c r="AV296" s="13" t="s">
        <v>87</v>
      </c>
      <c r="AW296" s="13" t="s">
        <v>33</v>
      </c>
      <c r="AX296" s="13" t="s">
        <v>79</v>
      </c>
      <c r="AY296" s="211" t="s">
        <v>127</v>
      </c>
    </row>
    <row r="297" spans="1:65" s="14" customFormat="1" ht="11.25">
      <c r="B297" s="212"/>
      <c r="C297" s="213"/>
      <c r="D297" s="203" t="s">
        <v>135</v>
      </c>
      <c r="E297" s="214" t="s">
        <v>1</v>
      </c>
      <c r="F297" s="215" t="s">
        <v>334</v>
      </c>
      <c r="G297" s="213"/>
      <c r="H297" s="216">
        <v>11.2</v>
      </c>
      <c r="I297" s="217"/>
      <c r="J297" s="213"/>
      <c r="K297" s="213"/>
      <c r="L297" s="218"/>
      <c r="M297" s="219"/>
      <c r="N297" s="220"/>
      <c r="O297" s="220"/>
      <c r="P297" s="220"/>
      <c r="Q297" s="220"/>
      <c r="R297" s="220"/>
      <c r="S297" s="220"/>
      <c r="T297" s="221"/>
      <c r="AT297" s="222" t="s">
        <v>135</v>
      </c>
      <c r="AU297" s="222" t="s">
        <v>89</v>
      </c>
      <c r="AV297" s="14" t="s">
        <v>89</v>
      </c>
      <c r="AW297" s="14" t="s">
        <v>33</v>
      </c>
      <c r="AX297" s="14" t="s">
        <v>79</v>
      </c>
      <c r="AY297" s="222" t="s">
        <v>127</v>
      </c>
    </row>
    <row r="298" spans="1:65" s="14" customFormat="1" ht="11.25">
      <c r="B298" s="212"/>
      <c r="C298" s="213"/>
      <c r="D298" s="203" t="s">
        <v>135</v>
      </c>
      <c r="E298" s="214" t="s">
        <v>1</v>
      </c>
      <c r="F298" s="215" t="s">
        <v>334</v>
      </c>
      <c r="G298" s="213"/>
      <c r="H298" s="216">
        <v>11.2</v>
      </c>
      <c r="I298" s="217"/>
      <c r="J298" s="213"/>
      <c r="K298" s="213"/>
      <c r="L298" s="218"/>
      <c r="M298" s="219"/>
      <c r="N298" s="220"/>
      <c r="O298" s="220"/>
      <c r="P298" s="220"/>
      <c r="Q298" s="220"/>
      <c r="R298" s="220"/>
      <c r="S298" s="220"/>
      <c r="T298" s="221"/>
      <c r="AT298" s="222" t="s">
        <v>135</v>
      </c>
      <c r="AU298" s="222" t="s">
        <v>89</v>
      </c>
      <c r="AV298" s="14" t="s">
        <v>89</v>
      </c>
      <c r="AW298" s="14" t="s">
        <v>33</v>
      </c>
      <c r="AX298" s="14" t="s">
        <v>79</v>
      </c>
      <c r="AY298" s="222" t="s">
        <v>127</v>
      </c>
    </row>
    <row r="299" spans="1:65" s="15" customFormat="1" ht="11.25">
      <c r="B299" s="223"/>
      <c r="C299" s="224"/>
      <c r="D299" s="203" t="s">
        <v>135</v>
      </c>
      <c r="E299" s="225" t="s">
        <v>1</v>
      </c>
      <c r="F299" s="226" t="s">
        <v>141</v>
      </c>
      <c r="G299" s="224"/>
      <c r="H299" s="227">
        <v>24</v>
      </c>
      <c r="I299" s="228"/>
      <c r="J299" s="224"/>
      <c r="K299" s="224"/>
      <c r="L299" s="229"/>
      <c r="M299" s="230"/>
      <c r="N299" s="231"/>
      <c r="O299" s="231"/>
      <c r="P299" s="231"/>
      <c r="Q299" s="231"/>
      <c r="R299" s="231"/>
      <c r="S299" s="231"/>
      <c r="T299" s="232"/>
      <c r="AT299" s="233" t="s">
        <v>135</v>
      </c>
      <c r="AU299" s="233" t="s">
        <v>89</v>
      </c>
      <c r="AV299" s="15" t="s">
        <v>133</v>
      </c>
      <c r="AW299" s="15" t="s">
        <v>33</v>
      </c>
      <c r="AX299" s="15" t="s">
        <v>87</v>
      </c>
      <c r="AY299" s="233" t="s">
        <v>127</v>
      </c>
    </row>
    <row r="300" spans="1:65" s="2" customFormat="1" ht="24.2" customHeight="1">
      <c r="A300" s="34"/>
      <c r="B300" s="35"/>
      <c r="C300" s="187" t="s">
        <v>335</v>
      </c>
      <c r="D300" s="187" t="s">
        <v>129</v>
      </c>
      <c r="E300" s="188" t="s">
        <v>336</v>
      </c>
      <c r="F300" s="189" t="s">
        <v>337</v>
      </c>
      <c r="G300" s="190" t="s">
        <v>338</v>
      </c>
      <c r="H300" s="191">
        <v>118.864</v>
      </c>
      <c r="I300" s="192"/>
      <c r="J300" s="193">
        <f>ROUND(I300*H300,2)</f>
        <v>0</v>
      </c>
      <c r="K300" s="194"/>
      <c r="L300" s="39"/>
      <c r="M300" s="195" t="s">
        <v>1</v>
      </c>
      <c r="N300" s="196" t="s">
        <v>44</v>
      </c>
      <c r="O300" s="71"/>
      <c r="P300" s="197">
        <f>O300*H300</f>
        <v>0</v>
      </c>
      <c r="Q300" s="197">
        <v>0</v>
      </c>
      <c r="R300" s="197">
        <f>Q300*H300</f>
        <v>0</v>
      </c>
      <c r="S300" s="197">
        <v>0.34499999999999997</v>
      </c>
      <c r="T300" s="198">
        <f>S300*H300</f>
        <v>41.00808</v>
      </c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R300" s="199" t="s">
        <v>133</v>
      </c>
      <c r="AT300" s="199" t="s">
        <v>129</v>
      </c>
      <c r="AU300" s="199" t="s">
        <v>89</v>
      </c>
      <c r="AY300" s="17" t="s">
        <v>127</v>
      </c>
      <c r="BE300" s="200">
        <f>IF(N300="základní",J300,0)</f>
        <v>0</v>
      </c>
      <c r="BF300" s="200">
        <f>IF(N300="snížená",J300,0)</f>
        <v>0</v>
      </c>
      <c r="BG300" s="200">
        <f>IF(N300="zákl. přenesená",J300,0)</f>
        <v>0</v>
      </c>
      <c r="BH300" s="200">
        <f>IF(N300="sníž. přenesená",J300,0)</f>
        <v>0</v>
      </c>
      <c r="BI300" s="200">
        <f>IF(N300="nulová",J300,0)</f>
        <v>0</v>
      </c>
      <c r="BJ300" s="17" t="s">
        <v>87</v>
      </c>
      <c r="BK300" s="200">
        <f>ROUND(I300*H300,2)</f>
        <v>0</v>
      </c>
      <c r="BL300" s="17" t="s">
        <v>133</v>
      </c>
      <c r="BM300" s="199" t="s">
        <v>339</v>
      </c>
    </row>
    <row r="301" spans="1:65" s="13" customFormat="1" ht="11.25">
      <c r="B301" s="201"/>
      <c r="C301" s="202"/>
      <c r="D301" s="203" t="s">
        <v>135</v>
      </c>
      <c r="E301" s="204" t="s">
        <v>1</v>
      </c>
      <c r="F301" s="205" t="s">
        <v>206</v>
      </c>
      <c r="G301" s="202"/>
      <c r="H301" s="204" t="s">
        <v>1</v>
      </c>
      <c r="I301" s="206"/>
      <c r="J301" s="202"/>
      <c r="K301" s="202"/>
      <c r="L301" s="207"/>
      <c r="M301" s="208"/>
      <c r="N301" s="209"/>
      <c r="O301" s="209"/>
      <c r="P301" s="209"/>
      <c r="Q301" s="209"/>
      <c r="R301" s="209"/>
      <c r="S301" s="209"/>
      <c r="T301" s="210"/>
      <c r="AT301" s="211" t="s">
        <v>135</v>
      </c>
      <c r="AU301" s="211" t="s">
        <v>89</v>
      </c>
      <c r="AV301" s="13" t="s">
        <v>87</v>
      </c>
      <c r="AW301" s="13" t="s">
        <v>33</v>
      </c>
      <c r="AX301" s="13" t="s">
        <v>79</v>
      </c>
      <c r="AY301" s="211" t="s">
        <v>127</v>
      </c>
    </row>
    <row r="302" spans="1:65" s="14" customFormat="1" ht="11.25">
      <c r="B302" s="212"/>
      <c r="C302" s="213"/>
      <c r="D302" s="203" t="s">
        <v>135</v>
      </c>
      <c r="E302" s="214" t="s">
        <v>1</v>
      </c>
      <c r="F302" s="215" t="s">
        <v>340</v>
      </c>
      <c r="G302" s="213"/>
      <c r="H302" s="216">
        <v>118.864</v>
      </c>
      <c r="I302" s="217"/>
      <c r="J302" s="213"/>
      <c r="K302" s="213"/>
      <c r="L302" s="218"/>
      <c r="M302" s="219"/>
      <c r="N302" s="220"/>
      <c r="O302" s="220"/>
      <c r="P302" s="220"/>
      <c r="Q302" s="220"/>
      <c r="R302" s="220"/>
      <c r="S302" s="220"/>
      <c r="T302" s="221"/>
      <c r="AT302" s="222" t="s">
        <v>135</v>
      </c>
      <c r="AU302" s="222" t="s">
        <v>89</v>
      </c>
      <c r="AV302" s="14" t="s">
        <v>89</v>
      </c>
      <c r="AW302" s="14" t="s">
        <v>33</v>
      </c>
      <c r="AX302" s="14" t="s">
        <v>79</v>
      </c>
      <c r="AY302" s="222" t="s">
        <v>127</v>
      </c>
    </row>
    <row r="303" spans="1:65" s="15" customFormat="1" ht="11.25">
      <c r="B303" s="223"/>
      <c r="C303" s="224"/>
      <c r="D303" s="203" t="s">
        <v>135</v>
      </c>
      <c r="E303" s="225" t="s">
        <v>1</v>
      </c>
      <c r="F303" s="226" t="s">
        <v>141</v>
      </c>
      <c r="G303" s="224"/>
      <c r="H303" s="227">
        <v>118.864</v>
      </c>
      <c r="I303" s="228"/>
      <c r="J303" s="224"/>
      <c r="K303" s="224"/>
      <c r="L303" s="229"/>
      <c r="M303" s="230"/>
      <c r="N303" s="231"/>
      <c r="O303" s="231"/>
      <c r="P303" s="231"/>
      <c r="Q303" s="231"/>
      <c r="R303" s="231"/>
      <c r="S303" s="231"/>
      <c r="T303" s="232"/>
      <c r="AT303" s="233" t="s">
        <v>135</v>
      </c>
      <c r="AU303" s="233" t="s">
        <v>89</v>
      </c>
      <c r="AV303" s="15" t="s">
        <v>133</v>
      </c>
      <c r="AW303" s="15" t="s">
        <v>33</v>
      </c>
      <c r="AX303" s="15" t="s">
        <v>87</v>
      </c>
      <c r="AY303" s="233" t="s">
        <v>127</v>
      </c>
    </row>
    <row r="304" spans="1:65" s="2" customFormat="1" ht="33" customHeight="1">
      <c r="A304" s="34"/>
      <c r="B304" s="35"/>
      <c r="C304" s="187" t="s">
        <v>341</v>
      </c>
      <c r="D304" s="187" t="s">
        <v>129</v>
      </c>
      <c r="E304" s="188" t="s">
        <v>342</v>
      </c>
      <c r="F304" s="189" t="s">
        <v>343</v>
      </c>
      <c r="G304" s="190" t="s">
        <v>155</v>
      </c>
      <c r="H304" s="191">
        <v>581.07399999999996</v>
      </c>
      <c r="I304" s="192"/>
      <c r="J304" s="193">
        <f>ROUND(I304*H304,2)</f>
        <v>0</v>
      </c>
      <c r="K304" s="194"/>
      <c r="L304" s="39"/>
      <c r="M304" s="195" t="s">
        <v>1</v>
      </c>
      <c r="N304" s="196" t="s">
        <v>44</v>
      </c>
      <c r="O304" s="71"/>
      <c r="P304" s="197">
        <f>O304*H304</f>
        <v>0</v>
      </c>
      <c r="Q304" s="197">
        <v>0</v>
      </c>
      <c r="R304" s="197">
        <f>Q304*H304</f>
        <v>0</v>
      </c>
      <c r="S304" s="197">
        <v>4.5999999999999999E-2</v>
      </c>
      <c r="T304" s="198">
        <f>S304*H304</f>
        <v>26.729403999999999</v>
      </c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  <c r="AR304" s="199" t="s">
        <v>133</v>
      </c>
      <c r="AT304" s="199" t="s">
        <v>129</v>
      </c>
      <c r="AU304" s="199" t="s">
        <v>89</v>
      </c>
      <c r="AY304" s="17" t="s">
        <v>127</v>
      </c>
      <c r="BE304" s="200">
        <f>IF(N304="základní",J304,0)</f>
        <v>0</v>
      </c>
      <c r="BF304" s="200">
        <f>IF(N304="snížená",J304,0)</f>
        <v>0</v>
      </c>
      <c r="BG304" s="200">
        <f>IF(N304="zákl. přenesená",J304,0)</f>
        <v>0</v>
      </c>
      <c r="BH304" s="200">
        <f>IF(N304="sníž. přenesená",J304,0)</f>
        <v>0</v>
      </c>
      <c r="BI304" s="200">
        <f>IF(N304="nulová",J304,0)</f>
        <v>0</v>
      </c>
      <c r="BJ304" s="17" t="s">
        <v>87</v>
      </c>
      <c r="BK304" s="200">
        <f>ROUND(I304*H304,2)</f>
        <v>0</v>
      </c>
      <c r="BL304" s="17" t="s">
        <v>133</v>
      </c>
      <c r="BM304" s="199" t="s">
        <v>344</v>
      </c>
    </row>
    <row r="305" spans="2:51" s="13" customFormat="1" ht="22.5">
      <c r="B305" s="201"/>
      <c r="C305" s="202"/>
      <c r="D305" s="203" t="s">
        <v>135</v>
      </c>
      <c r="E305" s="204" t="s">
        <v>1</v>
      </c>
      <c r="F305" s="205" t="s">
        <v>345</v>
      </c>
      <c r="G305" s="202"/>
      <c r="H305" s="204" t="s">
        <v>1</v>
      </c>
      <c r="I305" s="206"/>
      <c r="J305" s="202"/>
      <c r="K305" s="202"/>
      <c r="L305" s="207"/>
      <c r="M305" s="208"/>
      <c r="N305" s="209"/>
      <c r="O305" s="209"/>
      <c r="P305" s="209"/>
      <c r="Q305" s="209"/>
      <c r="R305" s="209"/>
      <c r="S305" s="209"/>
      <c r="T305" s="210"/>
      <c r="AT305" s="211" t="s">
        <v>135</v>
      </c>
      <c r="AU305" s="211" t="s">
        <v>89</v>
      </c>
      <c r="AV305" s="13" t="s">
        <v>87</v>
      </c>
      <c r="AW305" s="13" t="s">
        <v>33</v>
      </c>
      <c r="AX305" s="13" t="s">
        <v>79</v>
      </c>
      <c r="AY305" s="211" t="s">
        <v>127</v>
      </c>
    </row>
    <row r="306" spans="2:51" s="13" customFormat="1" ht="11.25">
      <c r="B306" s="201"/>
      <c r="C306" s="202"/>
      <c r="D306" s="203" t="s">
        <v>135</v>
      </c>
      <c r="E306" s="204" t="s">
        <v>1</v>
      </c>
      <c r="F306" s="205" t="s">
        <v>137</v>
      </c>
      <c r="G306" s="202"/>
      <c r="H306" s="204" t="s">
        <v>1</v>
      </c>
      <c r="I306" s="206"/>
      <c r="J306" s="202"/>
      <c r="K306" s="202"/>
      <c r="L306" s="207"/>
      <c r="M306" s="208"/>
      <c r="N306" s="209"/>
      <c r="O306" s="209"/>
      <c r="P306" s="209"/>
      <c r="Q306" s="209"/>
      <c r="R306" s="209"/>
      <c r="S306" s="209"/>
      <c r="T306" s="210"/>
      <c r="AT306" s="211" t="s">
        <v>135</v>
      </c>
      <c r="AU306" s="211" t="s">
        <v>89</v>
      </c>
      <c r="AV306" s="13" t="s">
        <v>87</v>
      </c>
      <c r="AW306" s="13" t="s">
        <v>33</v>
      </c>
      <c r="AX306" s="13" t="s">
        <v>79</v>
      </c>
      <c r="AY306" s="211" t="s">
        <v>127</v>
      </c>
    </row>
    <row r="307" spans="2:51" s="14" customFormat="1" ht="11.25">
      <c r="B307" s="212"/>
      <c r="C307" s="213"/>
      <c r="D307" s="203" t="s">
        <v>135</v>
      </c>
      <c r="E307" s="214" t="s">
        <v>1</v>
      </c>
      <c r="F307" s="215" t="s">
        <v>346</v>
      </c>
      <c r="G307" s="213"/>
      <c r="H307" s="216">
        <v>175.74299999999999</v>
      </c>
      <c r="I307" s="217"/>
      <c r="J307" s="213"/>
      <c r="K307" s="213"/>
      <c r="L307" s="218"/>
      <c r="M307" s="219"/>
      <c r="N307" s="220"/>
      <c r="O307" s="220"/>
      <c r="P307" s="220"/>
      <c r="Q307" s="220"/>
      <c r="R307" s="220"/>
      <c r="S307" s="220"/>
      <c r="T307" s="221"/>
      <c r="AT307" s="222" t="s">
        <v>135</v>
      </c>
      <c r="AU307" s="222" t="s">
        <v>89</v>
      </c>
      <c r="AV307" s="14" t="s">
        <v>89</v>
      </c>
      <c r="AW307" s="14" t="s">
        <v>33</v>
      </c>
      <c r="AX307" s="14" t="s">
        <v>79</v>
      </c>
      <c r="AY307" s="222" t="s">
        <v>127</v>
      </c>
    </row>
    <row r="308" spans="2:51" s="13" customFormat="1" ht="11.25">
      <c r="B308" s="201"/>
      <c r="C308" s="202"/>
      <c r="D308" s="203" t="s">
        <v>135</v>
      </c>
      <c r="E308" s="204" t="s">
        <v>1</v>
      </c>
      <c r="F308" s="205" t="s">
        <v>195</v>
      </c>
      <c r="G308" s="202"/>
      <c r="H308" s="204" t="s">
        <v>1</v>
      </c>
      <c r="I308" s="206"/>
      <c r="J308" s="202"/>
      <c r="K308" s="202"/>
      <c r="L308" s="207"/>
      <c r="M308" s="208"/>
      <c r="N308" s="209"/>
      <c r="O308" s="209"/>
      <c r="P308" s="209"/>
      <c r="Q308" s="209"/>
      <c r="R308" s="209"/>
      <c r="S308" s="209"/>
      <c r="T308" s="210"/>
      <c r="AT308" s="211" t="s">
        <v>135</v>
      </c>
      <c r="AU308" s="211" t="s">
        <v>89</v>
      </c>
      <c r="AV308" s="13" t="s">
        <v>87</v>
      </c>
      <c r="AW308" s="13" t="s">
        <v>33</v>
      </c>
      <c r="AX308" s="13" t="s">
        <v>79</v>
      </c>
      <c r="AY308" s="211" t="s">
        <v>127</v>
      </c>
    </row>
    <row r="309" spans="2:51" s="14" customFormat="1" ht="11.25">
      <c r="B309" s="212"/>
      <c r="C309" s="213"/>
      <c r="D309" s="203" t="s">
        <v>135</v>
      </c>
      <c r="E309" s="214" t="s">
        <v>1</v>
      </c>
      <c r="F309" s="215" t="s">
        <v>347</v>
      </c>
      <c r="G309" s="213"/>
      <c r="H309" s="216">
        <v>-3.52</v>
      </c>
      <c r="I309" s="217"/>
      <c r="J309" s="213"/>
      <c r="K309" s="213"/>
      <c r="L309" s="218"/>
      <c r="M309" s="219"/>
      <c r="N309" s="220"/>
      <c r="O309" s="220"/>
      <c r="P309" s="220"/>
      <c r="Q309" s="220"/>
      <c r="R309" s="220"/>
      <c r="S309" s="220"/>
      <c r="T309" s="221"/>
      <c r="AT309" s="222" t="s">
        <v>135</v>
      </c>
      <c r="AU309" s="222" t="s">
        <v>89</v>
      </c>
      <c r="AV309" s="14" t="s">
        <v>89</v>
      </c>
      <c r="AW309" s="14" t="s">
        <v>33</v>
      </c>
      <c r="AX309" s="14" t="s">
        <v>79</v>
      </c>
      <c r="AY309" s="222" t="s">
        <v>127</v>
      </c>
    </row>
    <row r="310" spans="2:51" s="14" customFormat="1" ht="11.25">
      <c r="B310" s="212"/>
      <c r="C310" s="213"/>
      <c r="D310" s="203" t="s">
        <v>135</v>
      </c>
      <c r="E310" s="214" t="s">
        <v>1</v>
      </c>
      <c r="F310" s="215" t="s">
        <v>348</v>
      </c>
      <c r="G310" s="213"/>
      <c r="H310" s="216">
        <v>-4.2060000000000004</v>
      </c>
      <c r="I310" s="217"/>
      <c r="J310" s="213"/>
      <c r="K310" s="213"/>
      <c r="L310" s="218"/>
      <c r="M310" s="219"/>
      <c r="N310" s="220"/>
      <c r="O310" s="220"/>
      <c r="P310" s="220"/>
      <c r="Q310" s="220"/>
      <c r="R310" s="220"/>
      <c r="S310" s="220"/>
      <c r="T310" s="221"/>
      <c r="AT310" s="222" t="s">
        <v>135</v>
      </c>
      <c r="AU310" s="222" t="s">
        <v>89</v>
      </c>
      <c r="AV310" s="14" t="s">
        <v>89</v>
      </c>
      <c r="AW310" s="14" t="s">
        <v>33</v>
      </c>
      <c r="AX310" s="14" t="s">
        <v>79</v>
      </c>
      <c r="AY310" s="222" t="s">
        <v>127</v>
      </c>
    </row>
    <row r="311" spans="2:51" s="14" customFormat="1" ht="11.25">
      <c r="B311" s="212"/>
      <c r="C311" s="213"/>
      <c r="D311" s="203" t="s">
        <v>135</v>
      </c>
      <c r="E311" s="214" t="s">
        <v>1</v>
      </c>
      <c r="F311" s="215" t="s">
        <v>349</v>
      </c>
      <c r="G311" s="213"/>
      <c r="H311" s="216">
        <v>-3.6</v>
      </c>
      <c r="I311" s="217"/>
      <c r="J311" s="213"/>
      <c r="K311" s="213"/>
      <c r="L311" s="218"/>
      <c r="M311" s="219"/>
      <c r="N311" s="220"/>
      <c r="O311" s="220"/>
      <c r="P311" s="220"/>
      <c r="Q311" s="220"/>
      <c r="R311" s="220"/>
      <c r="S311" s="220"/>
      <c r="T311" s="221"/>
      <c r="AT311" s="222" t="s">
        <v>135</v>
      </c>
      <c r="AU311" s="222" t="s">
        <v>89</v>
      </c>
      <c r="AV311" s="14" t="s">
        <v>89</v>
      </c>
      <c r="AW311" s="14" t="s">
        <v>33</v>
      </c>
      <c r="AX311" s="14" t="s">
        <v>79</v>
      </c>
      <c r="AY311" s="222" t="s">
        <v>127</v>
      </c>
    </row>
    <row r="312" spans="2:51" s="14" customFormat="1" ht="11.25">
      <c r="B312" s="212"/>
      <c r="C312" s="213"/>
      <c r="D312" s="203" t="s">
        <v>135</v>
      </c>
      <c r="E312" s="214" t="s">
        <v>1</v>
      </c>
      <c r="F312" s="215" t="s">
        <v>350</v>
      </c>
      <c r="G312" s="213"/>
      <c r="H312" s="216">
        <v>-4.4000000000000004</v>
      </c>
      <c r="I312" s="217"/>
      <c r="J312" s="213"/>
      <c r="K312" s="213"/>
      <c r="L312" s="218"/>
      <c r="M312" s="219"/>
      <c r="N312" s="220"/>
      <c r="O312" s="220"/>
      <c r="P312" s="220"/>
      <c r="Q312" s="220"/>
      <c r="R312" s="220"/>
      <c r="S312" s="220"/>
      <c r="T312" s="221"/>
      <c r="AT312" s="222" t="s">
        <v>135</v>
      </c>
      <c r="AU312" s="222" t="s">
        <v>89</v>
      </c>
      <c r="AV312" s="14" t="s">
        <v>89</v>
      </c>
      <c r="AW312" s="14" t="s">
        <v>33</v>
      </c>
      <c r="AX312" s="14" t="s">
        <v>79</v>
      </c>
      <c r="AY312" s="222" t="s">
        <v>127</v>
      </c>
    </row>
    <row r="313" spans="2:51" s="13" customFormat="1" ht="11.25">
      <c r="B313" s="201"/>
      <c r="C313" s="202"/>
      <c r="D313" s="203" t="s">
        <v>135</v>
      </c>
      <c r="E313" s="204" t="s">
        <v>1</v>
      </c>
      <c r="F313" s="205" t="s">
        <v>139</v>
      </c>
      <c r="G313" s="202"/>
      <c r="H313" s="204" t="s">
        <v>1</v>
      </c>
      <c r="I313" s="206"/>
      <c r="J313" s="202"/>
      <c r="K313" s="202"/>
      <c r="L313" s="207"/>
      <c r="M313" s="208"/>
      <c r="N313" s="209"/>
      <c r="O313" s="209"/>
      <c r="P313" s="209"/>
      <c r="Q313" s="209"/>
      <c r="R313" s="209"/>
      <c r="S313" s="209"/>
      <c r="T313" s="210"/>
      <c r="AT313" s="211" t="s">
        <v>135</v>
      </c>
      <c r="AU313" s="211" t="s">
        <v>89</v>
      </c>
      <c r="AV313" s="13" t="s">
        <v>87</v>
      </c>
      <c r="AW313" s="13" t="s">
        <v>33</v>
      </c>
      <c r="AX313" s="13" t="s">
        <v>79</v>
      </c>
      <c r="AY313" s="211" t="s">
        <v>127</v>
      </c>
    </row>
    <row r="314" spans="2:51" s="13" customFormat="1" ht="11.25">
      <c r="B314" s="201"/>
      <c r="C314" s="202"/>
      <c r="D314" s="203" t="s">
        <v>135</v>
      </c>
      <c r="E314" s="204" t="s">
        <v>1</v>
      </c>
      <c r="F314" s="205" t="s">
        <v>351</v>
      </c>
      <c r="G314" s="202"/>
      <c r="H314" s="204" t="s">
        <v>1</v>
      </c>
      <c r="I314" s="206"/>
      <c r="J314" s="202"/>
      <c r="K314" s="202"/>
      <c r="L314" s="207"/>
      <c r="M314" s="208"/>
      <c r="N314" s="209"/>
      <c r="O314" s="209"/>
      <c r="P314" s="209"/>
      <c r="Q314" s="209"/>
      <c r="R314" s="209"/>
      <c r="S314" s="209"/>
      <c r="T314" s="210"/>
      <c r="AT314" s="211" t="s">
        <v>135</v>
      </c>
      <c r="AU314" s="211" t="s">
        <v>89</v>
      </c>
      <c r="AV314" s="13" t="s">
        <v>87</v>
      </c>
      <c r="AW314" s="13" t="s">
        <v>33</v>
      </c>
      <c r="AX314" s="13" t="s">
        <v>79</v>
      </c>
      <c r="AY314" s="211" t="s">
        <v>127</v>
      </c>
    </row>
    <row r="315" spans="2:51" s="14" customFormat="1" ht="11.25">
      <c r="B315" s="212"/>
      <c r="C315" s="213"/>
      <c r="D315" s="203" t="s">
        <v>135</v>
      </c>
      <c r="E315" s="214" t="s">
        <v>1</v>
      </c>
      <c r="F315" s="215" t="s">
        <v>352</v>
      </c>
      <c r="G315" s="213"/>
      <c r="H315" s="216">
        <v>393.09300000000002</v>
      </c>
      <c r="I315" s="217"/>
      <c r="J315" s="213"/>
      <c r="K315" s="213"/>
      <c r="L315" s="218"/>
      <c r="M315" s="219"/>
      <c r="N315" s="220"/>
      <c r="O315" s="220"/>
      <c r="P315" s="220"/>
      <c r="Q315" s="220"/>
      <c r="R315" s="220"/>
      <c r="S315" s="220"/>
      <c r="T315" s="221"/>
      <c r="AT315" s="222" t="s">
        <v>135</v>
      </c>
      <c r="AU315" s="222" t="s">
        <v>89</v>
      </c>
      <c r="AV315" s="14" t="s">
        <v>89</v>
      </c>
      <c r="AW315" s="14" t="s">
        <v>33</v>
      </c>
      <c r="AX315" s="14" t="s">
        <v>79</v>
      </c>
      <c r="AY315" s="222" t="s">
        <v>127</v>
      </c>
    </row>
    <row r="316" spans="2:51" s="13" customFormat="1" ht="11.25">
      <c r="B316" s="201"/>
      <c r="C316" s="202"/>
      <c r="D316" s="203" t="s">
        <v>135</v>
      </c>
      <c r="E316" s="204" t="s">
        <v>1</v>
      </c>
      <c r="F316" s="205" t="s">
        <v>195</v>
      </c>
      <c r="G316" s="202"/>
      <c r="H316" s="204" t="s">
        <v>1</v>
      </c>
      <c r="I316" s="206"/>
      <c r="J316" s="202"/>
      <c r="K316" s="202"/>
      <c r="L316" s="207"/>
      <c r="M316" s="208"/>
      <c r="N316" s="209"/>
      <c r="O316" s="209"/>
      <c r="P316" s="209"/>
      <c r="Q316" s="209"/>
      <c r="R316" s="209"/>
      <c r="S316" s="209"/>
      <c r="T316" s="210"/>
      <c r="AT316" s="211" t="s">
        <v>135</v>
      </c>
      <c r="AU316" s="211" t="s">
        <v>89</v>
      </c>
      <c r="AV316" s="13" t="s">
        <v>87</v>
      </c>
      <c r="AW316" s="13" t="s">
        <v>33</v>
      </c>
      <c r="AX316" s="13" t="s">
        <v>79</v>
      </c>
      <c r="AY316" s="211" t="s">
        <v>127</v>
      </c>
    </row>
    <row r="317" spans="2:51" s="14" customFormat="1" ht="11.25">
      <c r="B317" s="212"/>
      <c r="C317" s="213"/>
      <c r="D317" s="203" t="s">
        <v>135</v>
      </c>
      <c r="E317" s="214" t="s">
        <v>1</v>
      </c>
      <c r="F317" s="215" t="s">
        <v>353</v>
      </c>
      <c r="G317" s="213"/>
      <c r="H317" s="216">
        <v>-22.4</v>
      </c>
      <c r="I317" s="217"/>
      <c r="J317" s="213"/>
      <c r="K317" s="213"/>
      <c r="L317" s="218"/>
      <c r="M317" s="219"/>
      <c r="N317" s="220"/>
      <c r="O317" s="220"/>
      <c r="P317" s="220"/>
      <c r="Q317" s="220"/>
      <c r="R317" s="220"/>
      <c r="S317" s="220"/>
      <c r="T317" s="221"/>
      <c r="AT317" s="222" t="s">
        <v>135</v>
      </c>
      <c r="AU317" s="222" t="s">
        <v>89</v>
      </c>
      <c r="AV317" s="14" t="s">
        <v>89</v>
      </c>
      <c r="AW317" s="14" t="s">
        <v>33</v>
      </c>
      <c r="AX317" s="14" t="s">
        <v>79</v>
      </c>
      <c r="AY317" s="222" t="s">
        <v>127</v>
      </c>
    </row>
    <row r="318" spans="2:51" s="14" customFormat="1" ht="11.25">
      <c r="B318" s="212"/>
      <c r="C318" s="213"/>
      <c r="D318" s="203" t="s">
        <v>135</v>
      </c>
      <c r="E318" s="214" t="s">
        <v>1</v>
      </c>
      <c r="F318" s="215" t="s">
        <v>354</v>
      </c>
      <c r="G318" s="213"/>
      <c r="H318" s="216">
        <v>-8.8000000000000007</v>
      </c>
      <c r="I318" s="217"/>
      <c r="J318" s="213"/>
      <c r="K318" s="213"/>
      <c r="L318" s="218"/>
      <c r="M318" s="219"/>
      <c r="N318" s="220"/>
      <c r="O318" s="220"/>
      <c r="P318" s="220"/>
      <c r="Q318" s="220"/>
      <c r="R318" s="220"/>
      <c r="S318" s="220"/>
      <c r="T318" s="221"/>
      <c r="AT318" s="222" t="s">
        <v>135</v>
      </c>
      <c r="AU318" s="222" t="s">
        <v>89</v>
      </c>
      <c r="AV318" s="14" t="s">
        <v>89</v>
      </c>
      <c r="AW318" s="14" t="s">
        <v>33</v>
      </c>
      <c r="AX318" s="14" t="s">
        <v>79</v>
      </c>
      <c r="AY318" s="222" t="s">
        <v>127</v>
      </c>
    </row>
    <row r="319" spans="2:51" s="14" customFormat="1" ht="11.25">
      <c r="B319" s="212"/>
      <c r="C319" s="213"/>
      <c r="D319" s="203" t="s">
        <v>135</v>
      </c>
      <c r="E319" s="214" t="s">
        <v>1</v>
      </c>
      <c r="F319" s="215" t="s">
        <v>349</v>
      </c>
      <c r="G319" s="213"/>
      <c r="H319" s="216">
        <v>-3.6</v>
      </c>
      <c r="I319" s="217"/>
      <c r="J319" s="213"/>
      <c r="K319" s="213"/>
      <c r="L319" s="218"/>
      <c r="M319" s="219"/>
      <c r="N319" s="220"/>
      <c r="O319" s="220"/>
      <c r="P319" s="220"/>
      <c r="Q319" s="220"/>
      <c r="R319" s="220"/>
      <c r="S319" s="220"/>
      <c r="T319" s="221"/>
      <c r="AT319" s="222" t="s">
        <v>135</v>
      </c>
      <c r="AU319" s="222" t="s">
        <v>89</v>
      </c>
      <c r="AV319" s="14" t="s">
        <v>89</v>
      </c>
      <c r="AW319" s="14" t="s">
        <v>33</v>
      </c>
      <c r="AX319" s="14" t="s">
        <v>79</v>
      </c>
      <c r="AY319" s="222" t="s">
        <v>127</v>
      </c>
    </row>
    <row r="320" spans="2:51" s="13" customFormat="1" ht="11.25">
      <c r="B320" s="201"/>
      <c r="C320" s="202"/>
      <c r="D320" s="203" t="s">
        <v>135</v>
      </c>
      <c r="E320" s="204" t="s">
        <v>1</v>
      </c>
      <c r="F320" s="205" t="s">
        <v>355</v>
      </c>
      <c r="G320" s="202"/>
      <c r="H320" s="204" t="s">
        <v>1</v>
      </c>
      <c r="I320" s="206"/>
      <c r="J320" s="202"/>
      <c r="K320" s="202"/>
      <c r="L320" s="207"/>
      <c r="M320" s="208"/>
      <c r="N320" s="209"/>
      <c r="O320" s="209"/>
      <c r="P320" s="209"/>
      <c r="Q320" s="209"/>
      <c r="R320" s="209"/>
      <c r="S320" s="209"/>
      <c r="T320" s="210"/>
      <c r="AT320" s="211" t="s">
        <v>135</v>
      </c>
      <c r="AU320" s="211" t="s">
        <v>89</v>
      </c>
      <c r="AV320" s="13" t="s">
        <v>87</v>
      </c>
      <c r="AW320" s="13" t="s">
        <v>33</v>
      </c>
      <c r="AX320" s="13" t="s">
        <v>79</v>
      </c>
      <c r="AY320" s="211" t="s">
        <v>127</v>
      </c>
    </row>
    <row r="321" spans="1:65" s="14" customFormat="1" ht="11.25">
      <c r="B321" s="212"/>
      <c r="C321" s="213"/>
      <c r="D321" s="203" t="s">
        <v>135</v>
      </c>
      <c r="E321" s="214" t="s">
        <v>1</v>
      </c>
      <c r="F321" s="215" t="s">
        <v>356</v>
      </c>
      <c r="G321" s="213"/>
      <c r="H321" s="216">
        <v>20.16</v>
      </c>
      <c r="I321" s="217"/>
      <c r="J321" s="213"/>
      <c r="K321" s="213"/>
      <c r="L321" s="218"/>
      <c r="M321" s="219"/>
      <c r="N321" s="220"/>
      <c r="O321" s="220"/>
      <c r="P321" s="220"/>
      <c r="Q321" s="220"/>
      <c r="R321" s="220"/>
      <c r="S321" s="220"/>
      <c r="T321" s="221"/>
      <c r="AT321" s="222" t="s">
        <v>135</v>
      </c>
      <c r="AU321" s="222" t="s">
        <v>89</v>
      </c>
      <c r="AV321" s="14" t="s">
        <v>89</v>
      </c>
      <c r="AW321" s="14" t="s">
        <v>33</v>
      </c>
      <c r="AX321" s="14" t="s">
        <v>79</v>
      </c>
      <c r="AY321" s="222" t="s">
        <v>127</v>
      </c>
    </row>
    <row r="322" spans="1:65" s="14" customFormat="1" ht="11.25">
      <c r="B322" s="212"/>
      <c r="C322" s="213"/>
      <c r="D322" s="203" t="s">
        <v>135</v>
      </c>
      <c r="E322" s="214" t="s">
        <v>1</v>
      </c>
      <c r="F322" s="215" t="s">
        <v>357</v>
      </c>
      <c r="G322" s="213"/>
      <c r="H322" s="216">
        <v>9.66</v>
      </c>
      <c r="I322" s="217"/>
      <c r="J322" s="213"/>
      <c r="K322" s="213"/>
      <c r="L322" s="218"/>
      <c r="M322" s="219"/>
      <c r="N322" s="220"/>
      <c r="O322" s="220"/>
      <c r="P322" s="220"/>
      <c r="Q322" s="220"/>
      <c r="R322" s="220"/>
      <c r="S322" s="220"/>
      <c r="T322" s="221"/>
      <c r="AT322" s="222" t="s">
        <v>135</v>
      </c>
      <c r="AU322" s="222" t="s">
        <v>89</v>
      </c>
      <c r="AV322" s="14" t="s">
        <v>89</v>
      </c>
      <c r="AW322" s="14" t="s">
        <v>33</v>
      </c>
      <c r="AX322" s="14" t="s">
        <v>79</v>
      </c>
      <c r="AY322" s="222" t="s">
        <v>127</v>
      </c>
    </row>
    <row r="323" spans="1:65" s="13" customFormat="1" ht="11.25">
      <c r="B323" s="201"/>
      <c r="C323" s="202"/>
      <c r="D323" s="203" t="s">
        <v>135</v>
      </c>
      <c r="E323" s="204" t="s">
        <v>1</v>
      </c>
      <c r="F323" s="205" t="s">
        <v>358</v>
      </c>
      <c r="G323" s="202"/>
      <c r="H323" s="204" t="s">
        <v>1</v>
      </c>
      <c r="I323" s="206"/>
      <c r="J323" s="202"/>
      <c r="K323" s="202"/>
      <c r="L323" s="207"/>
      <c r="M323" s="208"/>
      <c r="N323" s="209"/>
      <c r="O323" s="209"/>
      <c r="P323" s="209"/>
      <c r="Q323" s="209"/>
      <c r="R323" s="209"/>
      <c r="S323" s="209"/>
      <c r="T323" s="210"/>
      <c r="AT323" s="211" t="s">
        <v>135</v>
      </c>
      <c r="AU323" s="211" t="s">
        <v>89</v>
      </c>
      <c r="AV323" s="13" t="s">
        <v>87</v>
      </c>
      <c r="AW323" s="13" t="s">
        <v>33</v>
      </c>
      <c r="AX323" s="13" t="s">
        <v>79</v>
      </c>
      <c r="AY323" s="211" t="s">
        <v>127</v>
      </c>
    </row>
    <row r="324" spans="1:65" s="14" customFormat="1" ht="11.25">
      <c r="B324" s="212"/>
      <c r="C324" s="213"/>
      <c r="D324" s="203" t="s">
        <v>135</v>
      </c>
      <c r="E324" s="214" t="s">
        <v>1</v>
      </c>
      <c r="F324" s="215" t="s">
        <v>359</v>
      </c>
      <c r="G324" s="213"/>
      <c r="H324" s="216">
        <v>16.66</v>
      </c>
      <c r="I324" s="217"/>
      <c r="J324" s="213"/>
      <c r="K324" s="213"/>
      <c r="L324" s="218"/>
      <c r="M324" s="219"/>
      <c r="N324" s="220"/>
      <c r="O324" s="220"/>
      <c r="P324" s="220"/>
      <c r="Q324" s="220"/>
      <c r="R324" s="220"/>
      <c r="S324" s="220"/>
      <c r="T324" s="221"/>
      <c r="AT324" s="222" t="s">
        <v>135</v>
      </c>
      <c r="AU324" s="222" t="s">
        <v>89</v>
      </c>
      <c r="AV324" s="14" t="s">
        <v>89</v>
      </c>
      <c r="AW324" s="14" t="s">
        <v>33</v>
      </c>
      <c r="AX324" s="14" t="s">
        <v>79</v>
      </c>
      <c r="AY324" s="222" t="s">
        <v>127</v>
      </c>
    </row>
    <row r="325" spans="1:65" s="13" customFormat="1" ht="11.25">
      <c r="B325" s="201"/>
      <c r="C325" s="202"/>
      <c r="D325" s="203" t="s">
        <v>135</v>
      </c>
      <c r="E325" s="204" t="s">
        <v>1</v>
      </c>
      <c r="F325" s="205" t="s">
        <v>360</v>
      </c>
      <c r="G325" s="202"/>
      <c r="H325" s="204" t="s">
        <v>1</v>
      </c>
      <c r="I325" s="206"/>
      <c r="J325" s="202"/>
      <c r="K325" s="202"/>
      <c r="L325" s="207"/>
      <c r="M325" s="208"/>
      <c r="N325" s="209"/>
      <c r="O325" s="209"/>
      <c r="P325" s="209"/>
      <c r="Q325" s="209"/>
      <c r="R325" s="209"/>
      <c r="S325" s="209"/>
      <c r="T325" s="210"/>
      <c r="AT325" s="211" t="s">
        <v>135</v>
      </c>
      <c r="AU325" s="211" t="s">
        <v>89</v>
      </c>
      <c r="AV325" s="13" t="s">
        <v>87</v>
      </c>
      <c r="AW325" s="13" t="s">
        <v>33</v>
      </c>
      <c r="AX325" s="13" t="s">
        <v>79</v>
      </c>
      <c r="AY325" s="211" t="s">
        <v>127</v>
      </c>
    </row>
    <row r="326" spans="1:65" s="13" customFormat="1" ht="11.25">
      <c r="B326" s="201"/>
      <c r="C326" s="202"/>
      <c r="D326" s="203" t="s">
        <v>135</v>
      </c>
      <c r="E326" s="204" t="s">
        <v>1</v>
      </c>
      <c r="F326" s="205" t="s">
        <v>295</v>
      </c>
      <c r="G326" s="202"/>
      <c r="H326" s="204" t="s">
        <v>1</v>
      </c>
      <c r="I326" s="206"/>
      <c r="J326" s="202"/>
      <c r="K326" s="202"/>
      <c r="L326" s="207"/>
      <c r="M326" s="208"/>
      <c r="N326" s="209"/>
      <c r="O326" s="209"/>
      <c r="P326" s="209"/>
      <c r="Q326" s="209"/>
      <c r="R326" s="209"/>
      <c r="S326" s="209"/>
      <c r="T326" s="210"/>
      <c r="AT326" s="211" t="s">
        <v>135</v>
      </c>
      <c r="AU326" s="211" t="s">
        <v>89</v>
      </c>
      <c r="AV326" s="13" t="s">
        <v>87</v>
      </c>
      <c r="AW326" s="13" t="s">
        <v>33</v>
      </c>
      <c r="AX326" s="13" t="s">
        <v>79</v>
      </c>
      <c r="AY326" s="211" t="s">
        <v>127</v>
      </c>
    </row>
    <row r="327" spans="1:65" s="14" customFormat="1" ht="11.25">
      <c r="B327" s="212"/>
      <c r="C327" s="213"/>
      <c r="D327" s="203" t="s">
        <v>135</v>
      </c>
      <c r="E327" s="214" t="s">
        <v>1</v>
      </c>
      <c r="F327" s="215" t="s">
        <v>361</v>
      </c>
      <c r="G327" s="213"/>
      <c r="H327" s="216">
        <v>29.244</v>
      </c>
      <c r="I327" s="217"/>
      <c r="J327" s="213"/>
      <c r="K327" s="213"/>
      <c r="L327" s="218"/>
      <c r="M327" s="219"/>
      <c r="N327" s="220"/>
      <c r="O327" s="220"/>
      <c r="P327" s="220"/>
      <c r="Q327" s="220"/>
      <c r="R327" s="220"/>
      <c r="S327" s="220"/>
      <c r="T327" s="221"/>
      <c r="AT327" s="222" t="s">
        <v>135</v>
      </c>
      <c r="AU327" s="222" t="s">
        <v>89</v>
      </c>
      <c r="AV327" s="14" t="s">
        <v>89</v>
      </c>
      <c r="AW327" s="14" t="s">
        <v>33</v>
      </c>
      <c r="AX327" s="14" t="s">
        <v>79</v>
      </c>
      <c r="AY327" s="222" t="s">
        <v>127</v>
      </c>
    </row>
    <row r="328" spans="1:65" s="13" customFormat="1" ht="11.25">
      <c r="B328" s="201"/>
      <c r="C328" s="202"/>
      <c r="D328" s="203" t="s">
        <v>135</v>
      </c>
      <c r="E328" s="204" t="s">
        <v>1</v>
      </c>
      <c r="F328" s="205" t="s">
        <v>362</v>
      </c>
      <c r="G328" s="202"/>
      <c r="H328" s="204" t="s">
        <v>1</v>
      </c>
      <c r="I328" s="206"/>
      <c r="J328" s="202"/>
      <c r="K328" s="202"/>
      <c r="L328" s="207"/>
      <c r="M328" s="208"/>
      <c r="N328" s="209"/>
      <c r="O328" s="209"/>
      <c r="P328" s="209"/>
      <c r="Q328" s="209"/>
      <c r="R328" s="209"/>
      <c r="S328" s="209"/>
      <c r="T328" s="210"/>
      <c r="AT328" s="211" t="s">
        <v>135</v>
      </c>
      <c r="AU328" s="211" t="s">
        <v>89</v>
      </c>
      <c r="AV328" s="13" t="s">
        <v>87</v>
      </c>
      <c r="AW328" s="13" t="s">
        <v>33</v>
      </c>
      <c r="AX328" s="13" t="s">
        <v>79</v>
      </c>
      <c r="AY328" s="211" t="s">
        <v>127</v>
      </c>
    </row>
    <row r="329" spans="1:65" s="14" customFormat="1" ht="11.25">
      <c r="B329" s="212"/>
      <c r="C329" s="213"/>
      <c r="D329" s="203" t="s">
        <v>135</v>
      </c>
      <c r="E329" s="214" t="s">
        <v>1</v>
      </c>
      <c r="F329" s="215" t="s">
        <v>363</v>
      </c>
      <c r="G329" s="213"/>
      <c r="H329" s="216">
        <v>-9.1</v>
      </c>
      <c r="I329" s="217"/>
      <c r="J329" s="213"/>
      <c r="K329" s="213"/>
      <c r="L329" s="218"/>
      <c r="M329" s="219"/>
      <c r="N329" s="220"/>
      <c r="O329" s="220"/>
      <c r="P329" s="220"/>
      <c r="Q329" s="220"/>
      <c r="R329" s="220"/>
      <c r="S329" s="220"/>
      <c r="T329" s="221"/>
      <c r="AT329" s="222" t="s">
        <v>135</v>
      </c>
      <c r="AU329" s="222" t="s">
        <v>89</v>
      </c>
      <c r="AV329" s="14" t="s">
        <v>89</v>
      </c>
      <c r="AW329" s="14" t="s">
        <v>33</v>
      </c>
      <c r="AX329" s="14" t="s">
        <v>79</v>
      </c>
      <c r="AY329" s="222" t="s">
        <v>127</v>
      </c>
    </row>
    <row r="330" spans="1:65" s="14" customFormat="1" ht="11.25">
      <c r="B330" s="212"/>
      <c r="C330" s="213"/>
      <c r="D330" s="203" t="s">
        <v>135</v>
      </c>
      <c r="E330" s="214" t="s">
        <v>1</v>
      </c>
      <c r="F330" s="215" t="s">
        <v>364</v>
      </c>
      <c r="G330" s="213"/>
      <c r="H330" s="216">
        <v>-1.62</v>
      </c>
      <c r="I330" s="217"/>
      <c r="J330" s="213"/>
      <c r="K330" s="213"/>
      <c r="L330" s="218"/>
      <c r="M330" s="219"/>
      <c r="N330" s="220"/>
      <c r="O330" s="220"/>
      <c r="P330" s="220"/>
      <c r="Q330" s="220"/>
      <c r="R330" s="220"/>
      <c r="S330" s="220"/>
      <c r="T330" s="221"/>
      <c r="AT330" s="222" t="s">
        <v>135</v>
      </c>
      <c r="AU330" s="222" t="s">
        <v>89</v>
      </c>
      <c r="AV330" s="14" t="s">
        <v>89</v>
      </c>
      <c r="AW330" s="14" t="s">
        <v>33</v>
      </c>
      <c r="AX330" s="14" t="s">
        <v>79</v>
      </c>
      <c r="AY330" s="222" t="s">
        <v>127</v>
      </c>
    </row>
    <row r="331" spans="1:65" s="14" customFormat="1" ht="11.25">
      <c r="B331" s="212"/>
      <c r="C331" s="213"/>
      <c r="D331" s="203" t="s">
        <v>135</v>
      </c>
      <c r="E331" s="214" t="s">
        <v>1</v>
      </c>
      <c r="F331" s="215" t="s">
        <v>365</v>
      </c>
      <c r="G331" s="213"/>
      <c r="H331" s="216">
        <v>-2.2400000000000002</v>
      </c>
      <c r="I331" s="217"/>
      <c r="J331" s="213"/>
      <c r="K331" s="213"/>
      <c r="L331" s="218"/>
      <c r="M331" s="219"/>
      <c r="N331" s="220"/>
      <c r="O331" s="220"/>
      <c r="P331" s="220"/>
      <c r="Q331" s="220"/>
      <c r="R331" s="220"/>
      <c r="S331" s="220"/>
      <c r="T331" s="221"/>
      <c r="AT331" s="222" t="s">
        <v>135</v>
      </c>
      <c r="AU331" s="222" t="s">
        <v>89</v>
      </c>
      <c r="AV331" s="14" t="s">
        <v>89</v>
      </c>
      <c r="AW331" s="14" t="s">
        <v>33</v>
      </c>
      <c r="AX331" s="14" t="s">
        <v>79</v>
      </c>
      <c r="AY331" s="222" t="s">
        <v>127</v>
      </c>
    </row>
    <row r="332" spans="1:65" s="15" customFormat="1" ht="11.25">
      <c r="B332" s="223"/>
      <c r="C332" s="224"/>
      <c r="D332" s="203" t="s">
        <v>135</v>
      </c>
      <c r="E332" s="225" t="s">
        <v>1</v>
      </c>
      <c r="F332" s="226" t="s">
        <v>141</v>
      </c>
      <c r="G332" s="224"/>
      <c r="H332" s="227">
        <v>581.07399999999996</v>
      </c>
      <c r="I332" s="228"/>
      <c r="J332" s="224"/>
      <c r="K332" s="224"/>
      <c r="L332" s="229"/>
      <c r="M332" s="230"/>
      <c r="N332" s="231"/>
      <c r="O332" s="231"/>
      <c r="P332" s="231"/>
      <c r="Q332" s="231"/>
      <c r="R332" s="231"/>
      <c r="S332" s="231"/>
      <c r="T332" s="232"/>
      <c r="AT332" s="233" t="s">
        <v>135</v>
      </c>
      <c r="AU332" s="233" t="s">
        <v>89</v>
      </c>
      <c r="AV332" s="15" t="s">
        <v>133</v>
      </c>
      <c r="AW332" s="15" t="s">
        <v>33</v>
      </c>
      <c r="AX332" s="15" t="s">
        <v>87</v>
      </c>
      <c r="AY332" s="233" t="s">
        <v>127</v>
      </c>
    </row>
    <row r="333" spans="1:65" s="12" customFormat="1" ht="22.9" customHeight="1">
      <c r="B333" s="171"/>
      <c r="C333" s="172"/>
      <c r="D333" s="173" t="s">
        <v>78</v>
      </c>
      <c r="E333" s="185" t="s">
        <v>366</v>
      </c>
      <c r="F333" s="185" t="s">
        <v>367</v>
      </c>
      <c r="G333" s="172"/>
      <c r="H333" s="172"/>
      <c r="I333" s="175"/>
      <c r="J333" s="186">
        <f>BK333</f>
        <v>0</v>
      </c>
      <c r="K333" s="172"/>
      <c r="L333" s="177"/>
      <c r="M333" s="178"/>
      <c r="N333" s="179"/>
      <c r="O333" s="179"/>
      <c r="P333" s="180">
        <f>SUM(P334:P365)</f>
        <v>0</v>
      </c>
      <c r="Q333" s="179"/>
      <c r="R333" s="180">
        <f>SUM(R334:R365)</f>
        <v>0</v>
      </c>
      <c r="S333" s="179"/>
      <c r="T333" s="181">
        <f>SUM(T334:T365)</f>
        <v>0</v>
      </c>
      <c r="AR333" s="182" t="s">
        <v>87</v>
      </c>
      <c r="AT333" s="183" t="s">
        <v>78</v>
      </c>
      <c r="AU333" s="183" t="s">
        <v>87</v>
      </c>
      <c r="AY333" s="182" t="s">
        <v>127</v>
      </c>
      <c r="BK333" s="184">
        <f>SUM(BK334:BK365)</f>
        <v>0</v>
      </c>
    </row>
    <row r="334" spans="1:65" s="2" customFormat="1" ht="16.5" customHeight="1">
      <c r="A334" s="34"/>
      <c r="B334" s="35"/>
      <c r="C334" s="187" t="s">
        <v>368</v>
      </c>
      <c r="D334" s="187" t="s">
        <v>129</v>
      </c>
      <c r="E334" s="188" t="s">
        <v>369</v>
      </c>
      <c r="F334" s="189" t="s">
        <v>370</v>
      </c>
      <c r="G334" s="190" t="s">
        <v>212</v>
      </c>
      <c r="H334" s="191">
        <v>1276.518</v>
      </c>
      <c r="I334" s="192"/>
      <c r="J334" s="193">
        <f>ROUND(I334*H334,2)</f>
        <v>0</v>
      </c>
      <c r="K334" s="194"/>
      <c r="L334" s="39"/>
      <c r="M334" s="195" t="s">
        <v>1</v>
      </c>
      <c r="N334" s="196" t="s">
        <v>44</v>
      </c>
      <c r="O334" s="71"/>
      <c r="P334" s="197">
        <f>O334*H334</f>
        <v>0</v>
      </c>
      <c r="Q334" s="197">
        <v>0</v>
      </c>
      <c r="R334" s="197">
        <f>Q334*H334</f>
        <v>0</v>
      </c>
      <c r="S334" s="197">
        <v>0</v>
      </c>
      <c r="T334" s="198">
        <f>S334*H334</f>
        <v>0</v>
      </c>
      <c r="U334" s="34"/>
      <c r="V334" s="34"/>
      <c r="W334" s="34"/>
      <c r="X334" s="34"/>
      <c r="Y334" s="34"/>
      <c r="Z334" s="34"/>
      <c r="AA334" s="34"/>
      <c r="AB334" s="34"/>
      <c r="AC334" s="34"/>
      <c r="AD334" s="34"/>
      <c r="AE334" s="34"/>
      <c r="AR334" s="199" t="s">
        <v>133</v>
      </c>
      <c r="AT334" s="199" t="s">
        <v>129</v>
      </c>
      <c r="AU334" s="199" t="s">
        <v>89</v>
      </c>
      <c r="AY334" s="17" t="s">
        <v>127</v>
      </c>
      <c r="BE334" s="200">
        <f>IF(N334="základní",J334,0)</f>
        <v>0</v>
      </c>
      <c r="BF334" s="200">
        <f>IF(N334="snížená",J334,0)</f>
        <v>0</v>
      </c>
      <c r="BG334" s="200">
        <f>IF(N334="zákl. přenesená",J334,0)</f>
        <v>0</v>
      </c>
      <c r="BH334" s="200">
        <f>IF(N334="sníž. přenesená",J334,0)</f>
        <v>0</v>
      </c>
      <c r="BI334" s="200">
        <f>IF(N334="nulová",J334,0)</f>
        <v>0</v>
      </c>
      <c r="BJ334" s="17" t="s">
        <v>87</v>
      </c>
      <c r="BK334" s="200">
        <f>ROUND(I334*H334,2)</f>
        <v>0</v>
      </c>
      <c r="BL334" s="17" t="s">
        <v>133</v>
      </c>
      <c r="BM334" s="199" t="s">
        <v>371</v>
      </c>
    </row>
    <row r="335" spans="1:65" s="2" customFormat="1" ht="37.9" customHeight="1">
      <c r="A335" s="34"/>
      <c r="B335" s="35"/>
      <c r="C335" s="187" t="s">
        <v>372</v>
      </c>
      <c r="D335" s="187" t="s">
        <v>129</v>
      </c>
      <c r="E335" s="188" t="s">
        <v>373</v>
      </c>
      <c r="F335" s="189" t="s">
        <v>374</v>
      </c>
      <c r="G335" s="190" t="s">
        <v>212</v>
      </c>
      <c r="H335" s="191">
        <v>1276.518</v>
      </c>
      <c r="I335" s="192"/>
      <c r="J335" s="193">
        <f>ROUND(I335*H335,2)</f>
        <v>0</v>
      </c>
      <c r="K335" s="194"/>
      <c r="L335" s="39"/>
      <c r="M335" s="195" t="s">
        <v>1</v>
      </c>
      <c r="N335" s="196" t="s">
        <v>44</v>
      </c>
      <c r="O335" s="71"/>
      <c r="P335" s="197">
        <f>O335*H335</f>
        <v>0</v>
      </c>
      <c r="Q335" s="197">
        <v>0</v>
      </c>
      <c r="R335" s="197">
        <f>Q335*H335</f>
        <v>0</v>
      </c>
      <c r="S335" s="197">
        <v>0</v>
      </c>
      <c r="T335" s="198">
        <f>S335*H335</f>
        <v>0</v>
      </c>
      <c r="U335" s="34"/>
      <c r="V335" s="34"/>
      <c r="W335" s="34"/>
      <c r="X335" s="34"/>
      <c r="Y335" s="34"/>
      <c r="Z335" s="34"/>
      <c r="AA335" s="34"/>
      <c r="AB335" s="34"/>
      <c r="AC335" s="34"/>
      <c r="AD335" s="34"/>
      <c r="AE335" s="34"/>
      <c r="AR335" s="199" t="s">
        <v>133</v>
      </c>
      <c r="AT335" s="199" t="s">
        <v>129</v>
      </c>
      <c r="AU335" s="199" t="s">
        <v>89</v>
      </c>
      <c r="AY335" s="17" t="s">
        <v>127</v>
      </c>
      <c r="BE335" s="200">
        <f>IF(N335="základní",J335,0)</f>
        <v>0</v>
      </c>
      <c r="BF335" s="200">
        <f>IF(N335="snížená",J335,0)</f>
        <v>0</v>
      </c>
      <c r="BG335" s="200">
        <f>IF(N335="zákl. přenesená",J335,0)</f>
        <v>0</v>
      </c>
      <c r="BH335" s="200">
        <f>IF(N335="sníž. přenesená",J335,0)</f>
        <v>0</v>
      </c>
      <c r="BI335" s="200">
        <f>IF(N335="nulová",J335,0)</f>
        <v>0</v>
      </c>
      <c r="BJ335" s="17" t="s">
        <v>87</v>
      </c>
      <c r="BK335" s="200">
        <f>ROUND(I335*H335,2)</f>
        <v>0</v>
      </c>
      <c r="BL335" s="17" t="s">
        <v>133</v>
      </c>
      <c r="BM335" s="199" t="s">
        <v>375</v>
      </c>
    </row>
    <row r="336" spans="1:65" s="2" customFormat="1" ht="24.2" customHeight="1">
      <c r="A336" s="34"/>
      <c r="B336" s="35"/>
      <c r="C336" s="187" t="s">
        <v>376</v>
      </c>
      <c r="D336" s="187" t="s">
        <v>129</v>
      </c>
      <c r="E336" s="188" t="s">
        <v>377</v>
      </c>
      <c r="F336" s="189" t="s">
        <v>378</v>
      </c>
      <c r="G336" s="190" t="s">
        <v>212</v>
      </c>
      <c r="H336" s="191">
        <v>1276.518</v>
      </c>
      <c r="I336" s="192"/>
      <c r="J336" s="193">
        <f>ROUND(I336*H336,2)</f>
        <v>0</v>
      </c>
      <c r="K336" s="194"/>
      <c r="L336" s="39"/>
      <c r="M336" s="195" t="s">
        <v>1</v>
      </c>
      <c r="N336" s="196" t="s">
        <v>44</v>
      </c>
      <c r="O336" s="71"/>
      <c r="P336" s="197">
        <f>O336*H336</f>
        <v>0</v>
      </c>
      <c r="Q336" s="197">
        <v>0</v>
      </c>
      <c r="R336" s="197">
        <f>Q336*H336</f>
        <v>0</v>
      </c>
      <c r="S336" s="197">
        <v>0</v>
      </c>
      <c r="T336" s="198">
        <f>S336*H336</f>
        <v>0</v>
      </c>
      <c r="U336" s="34"/>
      <c r="V336" s="34"/>
      <c r="W336" s="34"/>
      <c r="X336" s="34"/>
      <c r="Y336" s="34"/>
      <c r="Z336" s="34"/>
      <c r="AA336" s="34"/>
      <c r="AB336" s="34"/>
      <c r="AC336" s="34"/>
      <c r="AD336" s="34"/>
      <c r="AE336" s="34"/>
      <c r="AR336" s="199" t="s">
        <v>133</v>
      </c>
      <c r="AT336" s="199" t="s">
        <v>129</v>
      </c>
      <c r="AU336" s="199" t="s">
        <v>89</v>
      </c>
      <c r="AY336" s="17" t="s">
        <v>127</v>
      </c>
      <c r="BE336" s="200">
        <f>IF(N336="základní",J336,0)</f>
        <v>0</v>
      </c>
      <c r="BF336" s="200">
        <f>IF(N336="snížená",J336,0)</f>
        <v>0</v>
      </c>
      <c r="BG336" s="200">
        <f>IF(N336="zákl. přenesená",J336,0)</f>
        <v>0</v>
      </c>
      <c r="BH336" s="200">
        <f>IF(N336="sníž. přenesená",J336,0)</f>
        <v>0</v>
      </c>
      <c r="BI336" s="200">
        <f>IF(N336="nulová",J336,0)</f>
        <v>0</v>
      </c>
      <c r="BJ336" s="17" t="s">
        <v>87</v>
      </c>
      <c r="BK336" s="200">
        <f>ROUND(I336*H336,2)</f>
        <v>0</v>
      </c>
      <c r="BL336" s="17" t="s">
        <v>133</v>
      </c>
      <c r="BM336" s="199" t="s">
        <v>379</v>
      </c>
    </row>
    <row r="337" spans="1:65" s="2" customFormat="1" ht="24.2" customHeight="1">
      <c r="A337" s="34"/>
      <c r="B337" s="35"/>
      <c r="C337" s="187" t="s">
        <v>380</v>
      </c>
      <c r="D337" s="187" t="s">
        <v>129</v>
      </c>
      <c r="E337" s="188" t="s">
        <v>381</v>
      </c>
      <c r="F337" s="189" t="s">
        <v>382</v>
      </c>
      <c r="G337" s="190" t="s">
        <v>212</v>
      </c>
      <c r="H337" s="191">
        <v>12765.18</v>
      </c>
      <c r="I337" s="192"/>
      <c r="J337" s="193">
        <f>ROUND(I337*H337,2)</f>
        <v>0</v>
      </c>
      <c r="K337" s="194"/>
      <c r="L337" s="39"/>
      <c r="M337" s="195" t="s">
        <v>1</v>
      </c>
      <c r="N337" s="196" t="s">
        <v>44</v>
      </c>
      <c r="O337" s="71"/>
      <c r="P337" s="197">
        <f>O337*H337</f>
        <v>0</v>
      </c>
      <c r="Q337" s="197">
        <v>0</v>
      </c>
      <c r="R337" s="197">
        <f>Q337*H337</f>
        <v>0</v>
      </c>
      <c r="S337" s="197">
        <v>0</v>
      </c>
      <c r="T337" s="198">
        <f>S337*H337</f>
        <v>0</v>
      </c>
      <c r="U337" s="34"/>
      <c r="V337" s="34"/>
      <c r="W337" s="34"/>
      <c r="X337" s="34"/>
      <c r="Y337" s="34"/>
      <c r="Z337" s="34"/>
      <c r="AA337" s="34"/>
      <c r="AB337" s="34"/>
      <c r="AC337" s="34"/>
      <c r="AD337" s="34"/>
      <c r="AE337" s="34"/>
      <c r="AR337" s="199" t="s">
        <v>133</v>
      </c>
      <c r="AT337" s="199" t="s">
        <v>129</v>
      </c>
      <c r="AU337" s="199" t="s">
        <v>89</v>
      </c>
      <c r="AY337" s="17" t="s">
        <v>127</v>
      </c>
      <c r="BE337" s="200">
        <f>IF(N337="základní",J337,0)</f>
        <v>0</v>
      </c>
      <c r="BF337" s="200">
        <f>IF(N337="snížená",J337,0)</f>
        <v>0</v>
      </c>
      <c r="BG337" s="200">
        <f>IF(N337="zákl. přenesená",J337,0)</f>
        <v>0</v>
      </c>
      <c r="BH337" s="200">
        <f>IF(N337="sníž. přenesená",J337,0)</f>
        <v>0</v>
      </c>
      <c r="BI337" s="200">
        <f>IF(N337="nulová",J337,0)</f>
        <v>0</v>
      </c>
      <c r="BJ337" s="17" t="s">
        <v>87</v>
      </c>
      <c r="BK337" s="200">
        <f>ROUND(I337*H337,2)</f>
        <v>0</v>
      </c>
      <c r="BL337" s="17" t="s">
        <v>133</v>
      </c>
      <c r="BM337" s="199" t="s">
        <v>383</v>
      </c>
    </row>
    <row r="338" spans="1:65" s="14" customFormat="1" ht="11.25">
      <c r="B338" s="212"/>
      <c r="C338" s="213"/>
      <c r="D338" s="203" t="s">
        <v>135</v>
      </c>
      <c r="E338" s="213"/>
      <c r="F338" s="215" t="s">
        <v>384</v>
      </c>
      <c r="G338" s="213"/>
      <c r="H338" s="216">
        <v>12765.18</v>
      </c>
      <c r="I338" s="217"/>
      <c r="J338" s="213"/>
      <c r="K338" s="213"/>
      <c r="L338" s="218"/>
      <c r="M338" s="219"/>
      <c r="N338" s="220"/>
      <c r="O338" s="220"/>
      <c r="P338" s="220"/>
      <c r="Q338" s="220"/>
      <c r="R338" s="220"/>
      <c r="S338" s="220"/>
      <c r="T338" s="221"/>
      <c r="AT338" s="222" t="s">
        <v>135</v>
      </c>
      <c r="AU338" s="222" t="s">
        <v>89</v>
      </c>
      <c r="AV338" s="14" t="s">
        <v>89</v>
      </c>
      <c r="AW338" s="14" t="s">
        <v>4</v>
      </c>
      <c r="AX338" s="14" t="s">
        <v>87</v>
      </c>
      <c r="AY338" s="222" t="s">
        <v>127</v>
      </c>
    </row>
    <row r="339" spans="1:65" s="2" customFormat="1" ht="33" customHeight="1">
      <c r="A339" s="34"/>
      <c r="B339" s="35"/>
      <c r="C339" s="187" t="s">
        <v>385</v>
      </c>
      <c r="D339" s="187" t="s">
        <v>129</v>
      </c>
      <c r="E339" s="188" t="s">
        <v>386</v>
      </c>
      <c r="F339" s="189" t="s">
        <v>387</v>
      </c>
      <c r="G339" s="190" t="s">
        <v>212</v>
      </c>
      <c r="H339" s="191">
        <v>0.432</v>
      </c>
      <c r="I339" s="192"/>
      <c r="J339" s="193">
        <f>ROUND(I339*H339,2)</f>
        <v>0</v>
      </c>
      <c r="K339" s="194"/>
      <c r="L339" s="39"/>
      <c r="M339" s="195" t="s">
        <v>1</v>
      </c>
      <c r="N339" s="196" t="s">
        <v>44</v>
      </c>
      <c r="O339" s="71"/>
      <c r="P339" s="197">
        <f>O339*H339</f>
        <v>0</v>
      </c>
      <c r="Q339" s="197">
        <v>0</v>
      </c>
      <c r="R339" s="197">
        <f>Q339*H339</f>
        <v>0</v>
      </c>
      <c r="S339" s="197">
        <v>0</v>
      </c>
      <c r="T339" s="198">
        <f>S339*H339</f>
        <v>0</v>
      </c>
      <c r="U339" s="34"/>
      <c r="V339" s="34"/>
      <c r="W339" s="34"/>
      <c r="X339" s="34"/>
      <c r="Y339" s="34"/>
      <c r="Z339" s="34"/>
      <c r="AA339" s="34"/>
      <c r="AB339" s="34"/>
      <c r="AC339" s="34"/>
      <c r="AD339" s="34"/>
      <c r="AE339" s="34"/>
      <c r="AR339" s="199" t="s">
        <v>133</v>
      </c>
      <c r="AT339" s="199" t="s">
        <v>129</v>
      </c>
      <c r="AU339" s="199" t="s">
        <v>89</v>
      </c>
      <c r="AY339" s="17" t="s">
        <v>127</v>
      </c>
      <c r="BE339" s="200">
        <f>IF(N339="základní",J339,0)</f>
        <v>0</v>
      </c>
      <c r="BF339" s="200">
        <f>IF(N339="snížená",J339,0)</f>
        <v>0</v>
      </c>
      <c r="BG339" s="200">
        <f>IF(N339="zákl. přenesená",J339,0)</f>
        <v>0</v>
      </c>
      <c r="BH339" s="200">
        <f>IF(N339="sníž. přenesená",J339,0)</f>
        <v>0</v>
      </c>
      <c r="BI339" s="200">
        <f>IF(N339="nulová",J339,0)</f>
        <v>0</v>
      </c>
      <c r="BJ339" s="17" t="s">
        <v>87</v>
      </c>
      <c r="BK339" s="200">
        <f>ROUND(I339*H339,2)</f>
        <v>0</v>
      </c>
      <c r="BL339" s="17" t="s">
        <v>133</v>
      </c>
      <c r="BM339" s="199" t="s">
        <v>388</v>
      </c>
    </row>
    <row r="340" spans="1:65" s="14" customFormat="1" ht="11.25">
      <c r="B340" s="212"/>
      <c r="C340" s="213"/>
      <c r="D340" s="203" t="s">
        <v>135</v>
      </c>
      <c r="E340" s="214" t="s">
        <v>1</v>
      </c>
      <c r="F340" s="215" t="s">
        <v>389</v>
      </c>
      <c r="G340" s="213"/>
      <c r="H340" s="216">
        <v>0.432</v>
      </c>
      <c r="I340" s="217"/>
      <c r="J340" s="213"/>
      <c r="K340" s="213"/>
      <c r="L340" s="218"/>
      <c r="M340" s="219"/>
      <c r="N340" s="220"/>
      <c r="O340" s="220"/>
      <c r="P340" s="220"/>
      <c r="Q340" s="220"/>
      <c r="R340" s="220"/>
      <c r="S340" s="220"/>
      <c r="T340" s="221"/>
      <c r="AT340" s="222" t="s">
        <v>135</v>
      </c>
      <c r="AU340" s="222" t="s">
        <v>89</v>
      </c>
      <c r="AV340" s="14" t="s">
        <v>89</v>
      </c>
      <c r="AW340" s="14" t="s">
        <v>33</v>
      </c>
      <c r="AX340" s="14" t="s">
        <v>79</v>
      </c>
      <c r="AY340" s="222" t="s">
        <v>127</v>
      </c>
    </row>
    <row r="341" spans="1:65" s="15" customFormat="1" ht="11.25">
      <c r="B341" s="223"/>
      <c r="C341" s="224"/>
      <c r="D341" s="203" t="s">
        <v>135</v>
      </c>
      <c r="E341" s="225" t="s">
        <v>1</v>
      </c>
      <c r="F341" s="226" t="s">
        <v>141</v>
      </c>
      <c r="G341" s="224"/>
      <c r="H341" s="227">
        <v>0.432</v>
      </c>
      <c r="I341" s="228"/>
      <c r="J341" s="224"/>
      <c r="K341" s="224"/>
      <c r="L341" s="229"/>
      <c r="M341" s="230"/>
      <c r="N341" s="231"/>
      <c r="O341" s="231"/>
      <c r="P341" s="231"/>
      <c r="Q341" s="231"/>
      <c r="R341" s="231"/>
      <c r="S341" s="231"/>
      <c r="T341" s="232"/>
      <c r="AT341" s="233" t="s">
        <v>135</v>
      </c>
      <c r="AU341" s="233" t="s">
        <v>89</v>
      </c>
      <c r="AV341" s="15" t="s">
        <v>133</v>
      </c>
      <c r="AW341" s="15" t="s">
        <v>33</v>
      </c>
      <c r="AX341" s="15" t="s">
        <v>87</v>
      </c>
      <c r="AY341" s="233" t="s">
        <v>127</v>
      </c>
    </row>
    <row r="342" spans="1:65" s="2" customFormat="1" ht="33" customHeight="1">
      <c r="A342" s="34"/>
      <c r="B342" s="35"/>
      <c r="C342" s="187" t="s">
        <v>390</v>
      </c>
      <c r="D342" s="187" t="s">
        <v>129</v>
      </c>
      <c r="E342" s="188" t="s">
        <v>391</v>
      </c>
      <c r="F342" s="189" t="s">
        <v>392</v>
      </c>
      <c r="G342" s="190" t="s">
        <v>212</v>
      </c>
      <c r="H342" s="191">
        <v>39.292000000000002</v>
      </c>
      <c r="I342" s="192"/>
      <c r="J342" s="193">
        <f>ROUND(I342*H342,2)</f>
        <v>0</v>
      </c>
      <c r="K342" s="194"/>
      <c r="L342" s="39"/>
      <c r="M342" s="195" t="s">
        <v>1</v>
      </c>
      <c r="N342" s="196" t="s">
        <v>44</v>
      </c>
      <c r="O342" s="71"/>
      <c r="P342" s="197">
        <f>O342*H342</f>
        <v>0</v>
      </c>
      <c r="Q342" s="197">
        <v>0</v>
      </c>
      <c r="R342" s="197">
        <f>Q342*H342</f>
        <v>0</v>
      </c>
      <c r="S342" s="197">
        <v>0</v>
      </c>
      <c r="T342" s="198">
        <f>S342*H342</f>
        <v>0</v>
      </c>
      <c r="U342" s="34"/>
      <c r="V342" s="34"/>
      <c r="W342" s="34"/>
      <c r="X342" s="34"/>
      <c r="Y342" s="34"/>
      <c r="Z342" s="34"/>
      <c r="AA342" s="34"/>
      <c r="AB342" s="34"/>
      <c r="AC342" s="34"/>
      <c r="AD342" s="34"/>
      <c r="AE342" s="34"/>
      <c r="AR342" s="199" t="s">
        <v>133</v>
      </c>
      <c r="AT342" s="199" t="s">
        <v>129</v>
      </c>
      <c r="AU342" s="199" t="s">
        <v>89</v>
      </c>
      <c r="AY342" s="17" t="s">
        <v>127</v>
      </c>
      <c r="BE342" s="200">
        <f>IF(N342="základní",J342,0)</f>
        <v>0</v>
      </c>
      <c r="BF342" s="200">
        <f>IF(N342="snížená",J342,0)</f>
        <v>0</v>
      </c>
      <c r="BG342" s="200">
        <f>IF(N342="zákl. přenesená",J342,0)</f>
        <v>0</v>
      </c>
      <c r="BH342" s="200">
        <f>IF(N342="sníž. přenesená",J342,0)</f>
        <v>0</v>
      </c>
      <c r="BI342" s="200">
        <f>IF(N342="nulová",J342,0)</f>
        <v>0</v>
      </c>
      <c r="BJ342" s="17" t="s">
        <v>87</v>
      </c>
      <c r="BK342" s="200">
        <f>ROUND(I342*H342,2)</f>
        <v>0</v>
      </c>
      <c r="BL342" s="17" t="s">
        <v>133</v>
      </c>
      <c r="BM342" s="199" t="s">
        <v>393</v>
      </c>
    </row>
    <row r="343" spans="1:65" s="14" customFormat="1" ht="11.25">
      <c r="B343" s="212"/>
      <c r="C343" s="213"/>
      <c r="D343" s="203" t="s">
        <v>135</v>
      </c>
      <c r="E343" s="214" t="s">
        <v>1</v>
      </c>
      <c r="F343" s="215" t="s">
        <v>394</v>
      </c>
      <c r="G343" s="213"/>
      <c r="H343" s="216">
        <v>39.292000000000002</v>
      </c>
      <c r="I343" s="217"/>
      <c r="J343" s="213"/>
      <c r="K343" s="213"/>
      <c r="L343" s="218"/>
      <c r="M343" s="219"/>
      <c r="N343" s="220"/>
      <c r="O343" s="220"/>
      <c r="P343" s="220"/>
      <c r="Q343" s="220"/>
      <c r="R343" s="220"/>
      <c r="S343" s="220"/>
      <c r="T343" s="221"/>
      <c r="AT343" s="222" t="s">
        <v>135</v>
      </c>
      <c r="AU343" s="222" t="s">
        <v>89</v>
      </c>
      <c r="AV343" s="14" t="s">
        <v>89</v>
      </c>
      <c r="AW343" s="14" t="s">
        <v>33</v>
      </c>
      <c r="AX343" s="14" t="s">
        <v>79</v>
      </c>
      <c r="AY343" s="222" t="s">
        <v>127</v>
      </c>
    </row>
    <row r="344" spans="1:65" s="15" customFormat="1" ht="11.25">
      <c r="B344" s="223"/>
      <c r="C344" s="224"/>
      <c r="D344" s="203" t="s">
        <v>135</v>
      </c>
      <c r="E344" s="225" t="s">
        <v>1</v>
      </c>
      <c r="F344" s="226" t="s">
        <v>141</v>
      </c>
      <c r="G344" s="224"/>
      <c r="H344" s="227">
        <v>39.292000000000002</v>
      </c>
      <c r="I344" s="228"/>
      <c r="J344" s="224"/>
      <c r="K344" s="224"/>
      <c r="L344" s="229"/>
      <c r="M344" s="230"/>
      <c r="N344" s="231"/>
      <c r="O344" s="231"/>
      <c r="P344" s="231"/>
      <c r="Q344" s="231"/>
      <c r="R344" s="231"/>
      <c r="S344" s="231"/>
      <c r="T344" s="232"/>
      <c r="AT344" s="233" t="s">
        <v>135</v>
      </c>
      <c r="AU344" s="233" t="s">
        <v>89</v>
      </c>
      <c r="AV344" s="15" t="s">
        <v>133</v>
      </c>
      <c r="AW344" s="15" t="s">
        <v>33</v>
      </c>
      <c r="AX344" s="15" t="s">
        <v>87</v>
      </c>
      <c r="AY344" s="233" t="s">
        <v>127</v>
      </c>
    </row>
    <row r="345" spans="1:65" s="2" customFormat="1" ht="37.9" customHeight="1">
      <c r="A345" s="34"/>
      <c r="B345" s="35"/>
      <c r="C345" s="187" t="s">
        <v>395</v>
      </c>
      <c r="D345" s="187" t="s">
        <v>129</v>
      </c>
      <c r="E345" s="188" t="s">
        <v>396</v>
      </c>
      <c r="F345" s="189" t="s">
        <v>397</v>
      </c>
      <c r="G345" s="190" t="s">
        <v>212</v>
      </c>
      <c r="H345" s="191">
        <v>285.524</v>
      </c>
      <c r="I345" s="192"/>
      <c r="J345" s="193">
        <f>ROUND(I345*H345,2)</f>
        <v>0</v>
      </c>
      <c r="K345" s="194"/>
      <c r="L345" s="39"/>
      <c r="M345" s="195" t="s">
        <v>1</v>
      </c>
      <c r="N345" s="196" t="s">
        <v>44</v>
      </c>
      <c r="O345" s="71"/>
      <c r="P345" s="197">
        <f>O345*H345</f>
        <v>0</v>
      </c>
      <c r="Q345" s="197">
        <v>0</v>
      </c>
      <c r="R345" s="197">
        <f>Q345*H345</f>
        <v>0</v>
      </c>
      <c r="S345" s="197">
        <v>0</v>
      </c>
      <c r="T345" s="198">
        <f>S345*H345</f>
        <v>0</v>
      </c>
      <c r="U345" s="34"/>
      <c r="V345" s="34"/>
      <c r="W345" s="34"/>
      <c r="X345" s="34"/>
      <c r="Y345" s="34"/>
      <c r="Z345" s="34"/>
      <c r="AA345" s="34"/>
      <c r="AB345" s="34"/>
      <c r="AC345" s="34"/>
      <c r="AD345" s="34"/>
      <c r="AE345" s="34"/>
      <c r="AR345" s="199" t="s">
        <v>133</v>
      </c>
      <c r="AT345" s="199" t="s">
        <v>129</v>
      </c>
      <c r="AU345" s="199" t="s">
        <v>89</v>
      </c>
      <c r="AY345" s="17" t="s">
        <v>127</v>
      </c>
      <c r="BE345" s="200">
        <f>IF(N345="základní",J345,0)</f>
        <v>0</v>
      </c>
      <c r="BF345" s="200">
        <f>IF(N345="snížená",J345,0)</f>
        <v>0</v>
      </c>
      <c r="BG345" s="200">
        <f>IF(N345="zákl. přenesená",J345,0)</f>
        <v>0</v>
      </c>
      <c r="BH345" s="200">
        <f>IF(N345="sníž. přenesená",J345,0)</f>
        <v>0</v>
      </c>
      <c r="BI345" s="200">
        <f>IF(N345="nulová",J345,0)</f>
        <v>0</v>
      </c>
      <c r="BJ345" s="17" t="s">
        <v>87</v>
      </c>
      <c r="BK345" s="200">
        <f>ROUND(I345*H345,2)</f>
        <v>0</v>
      </c>
      <c r="BL345" s="17" t="s">
        <v>133</v>
      </c>
      <c r="BM345" s="199" t="s">
        <v>398</v>
      </c>
    </row>
    <row r="346" spans="1:65" s="14" customFormat="1" ht="11.25">
      <c r="B346" s="212"/>
      <c r="C346" s="213"/>
      <c r="D346" s="203" t="s">
        <v>135</v>
      </c>
      <c r="E346" s="214" t="s">
        <v>1</v>
      </c>
      <c r="F346" s="215" t="s">
        <v>399</v>
      </c>
      <c r="G346" s="213"/>
      <c r="H346" s="216">
        <v>285.524</v>
      </c>
      <c r="I346" s="217"/>
      <c r="J346" s="213"/>
      <c r="K346" s="213"/>
      <c r="L346" s="218"/>
      <c r="M346" s="219"/>
      <c r="N346" s="220"/>
      <c r="O346" s="220"/>
      <c r="P346" s="220"/>
      <c r="Q346" s="220"/>
      <c r="R346" s="220"/>
      <c r="S346" s="220"/>
      <c r="T346" s="221"/>
      <c r="AT346" s="222" t="s">
        <v>135</v>
      </c>
      <c r="AU346" s="222" t="s">
        <v>89</v>
      </c>
      <c r="AV346" s="14" t="s">
        <v>89</v>
      </c>
      <c r="AW346" s="14" t="s">
        <v>33</v>
      </c>
      <c r="AX346" s="14" t="s">
        <v>79</v>
      </c>
      <c r="AY346" s="222" t="s">
        <v>127</v>
      </c>
    </row>
    <row r="347" spans="1:65" s="15" customFormat="1" ht="11.25">
      <c r="B347" s="223"/>
      <c r="C347" s="224"/>
      <c r="D347" s="203" t="s">
        <v>135</v>
      </c>
      <c r="E347" s="225" t="s">
        <v>1</v>
      </c>
      <c r="F347" s="226" t="s">
        <v>141</v>
      </c>
      <c r="G347" s="224"/>
      <c r="H347" s="227">
        <v>285.524</v>
      </c>
      <c r="I347" s="228"/>
      <c r="J347" s="224"/>
      <c r="K347" s="224"/>
      <c r="L347" s="229"/>
      <c r="M347" s="230"/>
      <c r="N347" s="231"/>
      <c r="O347" s="231"/>
      <c r="P347" s="231"/>
      <c r="Q347" s="231"/>
      <c r="R347" s="231"/>
      <c r="S347" s="231"/>
      <c r="T347" s="232"/>
      <c r="AT347" s="233" t="s">
        <v>135</v>
      </c>
      <c r="AU347" s="233" t="s">
        <v>89</v>
      </c>
      <c r="AV347" s="15" t="s">
        <v>133</v>
      </c>
      <c r="AW347" s="15" t="s">
        <v>33</v>
      </c>
      <c r="AX347" s="15" t="s">
        <v>87</v>
      </c>
      <c r="AY347" s="233" t="s">
        <v>127</v>
      </c>
    </row>
    <row r="348" spans="1:65" s="2" customFormat="1" ht="33" customHeight="1">
      <c r="A348" s="34"/>
      <c r="B348" s="35"/>
      <c r="C348" s="187" t="s">
        <v>400</v>
      </c>
      <c r="D348" s="187" t="s">
        <v>129</v>
      </c>
      <c r="E348" s="188" t="s">
        <v>401</v>
      </c>
      <c r="F348" s="189" t="s">
        <v>402</v>
      </c>
      <c r="G348" s="190" t="s">
        <v>212</v>
      </c>
      <c r="H348" s="191">
        <v>395.97399999999999</v>
      </c>
      <c r="I348" s="192"/>
      <c r="J348" s="193">
        <f>ROUND(I348*H348,2)</f>
        <v>0</v>
      </c>
      <c r="K348" s="194"/>
      <c r="L348" s="39"/>
      <c r="M348" s="195" t="s">
        <v>1</v>
      </c>
      <c r="N348" s="196" t="s">
        <v>44</v>
      </c>
      <c r="O348" s="71"/>
      <c r="P348" s="197">
        <f>O348*H348</f>
        <v>0</v>
      </c>
      <c r="Q348" s="197">
        <v>0</v>
      </c>
      <c r="R348" s="197">
        <f>Q348*H348</f>
        <v>0</v>
      </c>
      <c r="S348" s="197">
        <v>0</v>
      </c>
      <c r="T348" s="198">
        <f>S348*H348</f>
        <v>0</v>
      </c>
      <c r="U348" s="34"/>
      <c r="V348" s="34"/>
      <c r="W348" s="34"/>
      <c r="X348" s="34"/>
      <c r="Y348" s="34"/>
      <c r="Z348" s="34"/>
      <c r="AA348" s="34"/>
      <c r="AB348" s="34"/>
      <c r="AC348" s="34"/>
      <c r="AD348" s="34"/>
      <c r="AE348" s="34"/>
      <c r="AR348" s="199" t="s">
        <v>133</v>
      </c>
      <c r="AT348" s="199" t="s">
        <v>129</v>
      </c>
      <c r="AU348" s="199" t="s">
        <v>89</v>
      </c>
      <c r="AY348" s="17" t="s">
        <v>127</v>
      </c>
      <c r="BE348" s="200">
        <f>IF(N348="základní",J348,0)</f>
        <v>0</v>
      </c>
      <c r="BF348" s="200">
        <f>IF(N348="snížená",J348,0)</f>
        <v>0</v>
      </c>
      <c r="BG348" s="200">
        <f>IF(N348="zákl. přenesená",J348,0)</f>
        <v>0</v>
      </c>
      <c r="BH348" s="200">
        <f>IF(N348="sníž. přenesená",J348,0)</f>
        <v>0</v>
      </c>
      <c r="BI348" s="200">
        <f>IF(N348="nulová",J348,0)</f>
        <v>0</v>
      </c>
      <c r="BJ348" s="17" t="s">
        <v>87</v>
      </c>
      <c r="BK348" s="200">
        <f>ROUND(I348*H348,2)</f>
        <v>0</v>
      </c>
      <c r="BL348" s="17" t="s">
        <v>133</v>
      </c>
      <c r="BM348" s="199" t="s">
        <v>403</v>
      </c>
    </row>
    <row r="349" spans="1:65" s="14" customFormat="1" ht="11.25">
      <c r="B349" s="212"/>
      <c r="C349" s="213"/>
      <c r="D349" s="203" t="s">
        <v>135</v>
      </c>
      <c r="E349" s="214" t="s">
        <v>1</v>
      </c>
      <c r="F349" s="215" t="s">
        <v>404</v>
      </c>
      <c r="G349" s="213"/>
      <c r="H349" s="216">
        <v>395.97399999999999</v>
      </c>
      <c r="I349" s="217"/>
      <c r="J349" s="213"/>
      <c r="K349" s="213"/>
      <c r="L349" s="218"/>
      <c r="M349" s="219"/>
      <c r="N349" s="220"/>
      <c r="O349" s="220"/>
      <c r="P349" s="220"/>
      <c r="Q349" s="220"/>
      <c r="R349" s="220"/>
      <c r="S349" s="220"/>
      <c r="T349" s="221"/>
      <c r="AT349" s="222" t="s">
        <v>135</v>
      </c>
      <c r="AU349" s="222" t="s">
        <v>89</v>
      </c>
      <c r="AV349" s="14" t="s">
        <v>89</v>
      </c>
      <c r="AW349" s="14" t="s">
        <v>33</v>
      </c>
      <c r="AX349" s="14" t="s">
        <v>79</v>
      </c>
      <c r="AY349" s="222" t="s">
        <v>127</v>
      </c>
    </row>
    <row r="350" spans="1:65" s="15" customFormat="1" ht="11.25">
      <c r="B350" s="223"/>
      <c r="C350" s="224"/>
      <c r="D350" s="203" t="s">
        <v>135</v>
      </c>
      <c r="E350" s="225" t="s">
        <v>1</v>
      </c>
      <c r="F350" s="226" t="s">
        <v>141</v>
      </c>
      <c r="G350" s="224"/>
      <c r="H350" s="227">
        <v>395.97399999999999</v>
      </c>
      <c r="I350" s="228"/>
      <c r="J350" s="224"/>
      <c r="K350" s="224"/>
      <c r="L350" s="229"/>
      <c r="M350" s="230"/>
      <c r="N350" s="231"/>
      <c r="O350" s="231"/>
      <c r="P350" s="231"/>
      <c r="Q350" s="231"/>
      <c r="R350" s="231"/>
      <c r="S350" s="231"/>
      <c r="T350" s="232"/>
      <c r="AT350" s="233" t="s">
        <v>135</v>
      </c>
      <c r="AU350" s="233" t="s">
        <v>89</v>
      </c>
      <c r="AV350" s="15" t="s">
        <v>133</v>
      </c>
      <c r="AW350" s="15" t="s">
        <v>33</v>
      </c>
      <c r="AX350" s="15" t="s">
        <v>87</v>
      </c>
      <c r="AY350" s="233" t="s">
        <v>127</v>
      </c>
    </row>
    <row r="351" spans="1:65" s="2" customFormat="1" ht="37.9" customHeight="1">
      <c r="A351" s="34"/>
      <c r="B351" s="35"/>
      <c r="C351" s="187" t="s">
        <v>405</v>
      </c>
      <c r="D351" s="187" t="s">
        <v>129</v>
      </c>
      <c r="E351" s="188" t="s">
        <v>406</v>
      </c>
      <c r="F351" s="189" t="s">
        <v>407</v>
      </c>
      <c r="G351" s="190" t="s">
        <v>212</v>
      </c>
      <c r="H351" s="191">
        <v>33.561</v>
      </c>
      <c r="I351" s="192"/>
      <c r="J351" s="193">
        <f>ROUND(I351*H351,2)</f>
        <v>0</v>
      </c>
      <c r="K351" s="194"/>
      <c r="L351" s="39"/>
      <c r="M351" s="195" t="s">
        <v>1</v>
      </c>
      <c r="N351" s="196" t="s">
        <v>44</v>
      </c>
      <c r="O351" s="71"/>
      <c r="P351" s="197">
        <f>O351*H351</f>
        <v>0</v>
      </c>
      <c r="Q351" s="197">
        <v>0</v>
      </c>
      <c r="R351" s="197">
        <f>Q351*H351</f>
        <v>0</v>
      </c>
      <c r="S351" s="197">
        <v>0</v>
      </c>
      <c r="T351" s="198">
        <f>S351*H351</f>
        <v>0</v>
      </c>
      <c r="U351" s="34"/>
      <c r="V351" s="34"/>
      <c r="W351" s="34"/>
      <c r="X351" s="34"/>
      <c r="Y351" s="34"/>
      <c r="Z351" s="34"/>
      <c r="AA351" s="34"/>
      <c r="AB351" s="34"/>
      <c r="AC351" s="34"/>
      <c r="AD351" s="34"/>
      <c r="AE351" s="34"/>
      <c r="AR351" s="199" t="s">
        <v>133</v>
      </c>
      <c r="AT351" s="199" t="s">
        <v>129</v>
      </c>
      <c r="AU351" s="199" t="s">
        <v>89</v>
      </c>
      <c r="AY351" s="17" t="s">
        <v>127</v>
      </c>
      <c r="BE351" s="200">
        <f>IF(N351="základní",J351,0)</f>
        <v>0</v>
      </c>
      <c r="BF351" s="200">
        <f>IF(N351="snížená",J351,0)</f>
        <v>0</v>
      </c>
      <c r="BG351" s="200">
        <f>IF(N351="zákl. přenesená",J351,0)</f>
        <v>0</v>
      </c>
      <c r="BH351" s="200">
        <f>IF(N351="sníž. přenesená",J351,0)</f>
        <v>0</v>
      </c>
      <c r="BI351" s="200">
        <f>IF(N351="nulová",J351,0)</f>
        <v>0</v>
      </c>
      <c r="BJ351" s="17" t="s">
        <v>87</v>
      </c>
      <c r="BK351" s="200">
        <f>ROUND(I351*H351,2)</f>
        <v>0</v>
      </c>
      <c r="BL351" s="17" t="s">
        <v>133</v>
      </c>
      <c r="BM351" s="199" t="s">
        <v>408</v>
      </c>
    </row>
    <row r="352" spans="1:65" s="14" customFormat="1" ht="11.25">
      <c r="B352" s="212"/>
      <c r="C352" s="213"/>
      <c r="D352" s="203" t="s">
        <v>135</v>
      </c>
      <c r="E352" s="214" t="s">
        <v>1</v>
      </c>
      <c r="F352" s="215" t="s">
        <v>409</v>
      </c>
      <c r="G352" s="213"/>
      <c r="H352" s="216">
        <v>33.561</v>
      </c>
      <c r="I352" s="217"/>
      <c r="J352" s="213"/>
      <c r="K352" s="213"/>
      <c r="L352" s="218"/>
      <c r="M352" s="219"/>
      <c r="N352" s="220"/>
      <c r="O352" s="220"/>
      <c r="P352" s="220"/>
      <c r="Q352" s="220"/>
      <c r="R352" s="220"/>
      <c r="S352" s="220"/>
      <c r="T352" s="221"/>
      <c r="AT352" s="222" t="s">
        <v>135</v>
      </c>
      <c r="AU352" s="222" t="s">
        <v>89</v>
      </c>
      <c r="AV352" s="14" t="s">
        <v>89</v>
      </c>
      <c r="AW352" s="14" t="s">
        <v>33</v>
      </c>
      <c r="AX352" s="14" t="s">
        <v>79</v>
      </c>
      <c r="AY352" s="222" t="s">
        <v>127</v>
      </c>
    </row>
    <row r="353" spans="1:65" s="15" customFormat="1" ht="11.25">
      <c r="B353" s="223"/>
      <c r="C353" s="224"/>
      <c r="D353" s="203" t="s">
        <v>135</v>
      </c>
      <c r="E353" s="225" t="s">
        <v>1</v>
      </c>
      <c r="F353" s="226" t="s">
        <v>141</v>
      </c>
      <c r="G353" s="224"/>
      <c r="H353" s="227">
        <v>33.561</v>
      </c>
      <c r="I353" s="228"/>
      <c r="J353" s="224"/>
      <c r="K353" s="224"/>
      <c r="L353" s="229"/>
      <c r="M353" s="230"/>
      <c r="N353" s="231"/>
      <c r="O353" s="231"/>
      <c r="P353" s="231"/>
      <c r="Q353" s="231"/>
      <c r="R353" s="231"/>
      <c r="S353" s="231"/>
      <c r="T353" s="232"/>
      <c r="AT353" s="233" t="s">
        <v>135</v>
      </c>
      <c r="AU353" s="233" t="s">
        <v>89</v>
      </c>
      <c r="AV353" s="15" t="s">
        <v>133</v>
      </c>
      <c r="AW353" s="15" t="s">
        <v>33</v>
      </c>
      <c r="AX353" s="15" t="s">
        <v>87</v>
      </c>
      <c r="AY353" s="233" t="s">
        <v>127</v>
      </c>
    </row>
    <row r="354" spans="1:65" s="2" customFormat="1" ht="44.25" customHeight="1">
      <c r="A354" s="34"/>
      <c r="B354" s="35"/>
      <c r="C354" s="187" t="s">
        <v>410</v>
      </c>
      <c r="D354" s="187" t="s">
        <v>129</v>
      </c>
      <c r="E354" s="188" t="s">
        <v>411</v>
      </c>
      <c r="F354" s="189" t="s">
        <v>412</v>
      </c>
      <c r="G354" s="190" t="s">
        <v>212</v>
      </c>
      <c r="H354" s="191">
        <v>26.728999999999999</v>
      </c>
      <c r="I354" s="192"/>
      <c r="J354" s="193">
        <f>ROUND(I354*H354,2)</f>
        <v>0</v>
      </c>
      <c r="K354" s="194"/>
      <c r="L354" s="39"/>
      <c r="M354" s="195" t="s">
        <v>1</v>
      </c>
      <c r="N354" s="196" t="s">
        <v>44</v>
      </c>
      <c r="O354" s="71"/>
      <c r="P354" s="197">
        <f>O354*H354</f>
        <v>0</v>
      </c>
      <c r="Q354" s="197">
        <v>0</v>
      </c>
      <c r="R354" s="197">
        <f>Q354*H354</f>
        <v>0</v>
      </c>
      <c r="S354" s="197">
        <v>0</v>
      </c>
      <c r="T354" s="198">
        <f>S354*H354</f>
        <v>0</v>
      </c>
      <c r="U354" s="34"/>
      <c r="V354" s="34"/>
      <c r="W354" s="34"/>
      <c r="X354" s="34"/>
      <c r="Y354" s="34"/>
      <c r="Z354" s="34"/>
      <c r="AA354" s="34"/>
      <c r="AB354" s="34"/>
      <c r="AC354" s="34"/>
      <c r="AD354" s="34"/>
      <c r="AE354" s="34"/>
      <c r="AR354" s="199" t="s">
        <v>133</v>
      </c>
      <c r="AT354" s="199" t="s">
        <v>129</v>
      </c>
      <c r="AU354" s="199" t="s">
        <v>89</v>
      </c>
      <c r="AY354" s="17" t="s">
        <v>127</v>
      </c>
      <c r="BE354" s="200">
        <f>IF(N354="základní",J354,0)</f>
        <v>0</v>
      </c>
      <c r="BF354" s="200">
        <f>IF(N354="snížená",J354,0)</f>
        <v>0</v>
      </c>
      <c r="BG354" s="200">
        <f>IF(N354="zákl. přenesená",J354,0)</f>
        <v>0</v>
      </c>
      <c r="BH354" s="200">
        <f>IF(N354="sníž. přenesená",J354,0)</f>
        <v>0</v>
      </c>
      <c r="BI354" s="200">
        <f>IF(N354="nulová",J354,0)</f>
        <v>0</v>
      </c>
      <c r="BJ354" s="17" t="s">
        <v>87</v>
      </c>
      <c r="BK354" s="200">
        <f>ROUND(I354*H354,2)</f>
        <v>0</v>
      </c>
      <c r="BL354" s="17" t="s">
        <v>133</v>
      </c>
      <c r="BM354" s="199" t="s">
        <v>413</v>
      </c>
    </row>
    <row r="355" spans="1:65" s="14" customFormat="1" ht="11.25">
      <c r="B355" s="212"/>
      <c r="C355" s="213"/>
      <c r="D355" s="203" t="s">
        <v>135</v>
      </c>
      <c r="E355" s="214" t="s">
        <v>1</v>
      </c>
      <c r="F355" s="215" t="s">
        <v>414</v>
      </c>
      <c r="G355" s="213"/>
      <c r="H355" s="216">
        <v>26.728999999999999</v>
      </c>
      <c r="I355" s="217"/>
      <c r="J355" s="213"/>
      <c r="K355" s="213"/>
      <c r="L355" s="218"/>
      <c r="M355" s="219"/>
      <c r="N355" s="220"/>
      <c r="O355" s="220"/>
      <c r="P355" s="220"/>
      <c r="Q355" s="220"/>
      <c r="R355" s="220"/>
      <c r="S355" s="220"/>
      <c r="T355" s="221"/>
      <c r="AT355" s="222" t="s">
        <v>135</v>
      </c>
      <c r="AU355" s="222" t="s">
        <v>89</v>
      </c>
      <c r="AV355" s="14" t="s">
        <v>89</v>
      </c>
      <c r="AW355" s="14" t="s">
        <v>33</v>
      </c>
      <c r="AX355" s="14" t="s">
        <v>79</v>
      </c>
      <c r="AY355" s="222" t="s">
        <v>127</v>
      </c>
    </row>
    <row r="356" spans="1:65" s="15" customFormat="1" ht="11.25">
      <c r="B356" s="223"/>
      <c r="C356" s="224"/>
      <c r="D356" s="203" t="s">
        <v>135</v>
      </c>
      <c r="E356" s="225" t="s">
        <v>1</v>
      </c>
      <c r="F356" s="226" t="s">
        <v>141</v>
      </c>
      <c r="G356" s="224"/>
      <c r="H356" s="227">
        <v>26.728999999999999</v>
      </c>
      <c r="I356" s="228"/>
      <c r="J356" s="224"/>
      <c r="K356" s="224"/>
      <c r="L356" s="229"/>
      <c r="M356" s="230"/>
      <c r="N356" s="231"/>
      <c r="O356" s="231"/>
      <c r="P356" s="231"/>
      <c r="Q356" s="231"/>
      <c r="R356" s="231"/>
      <c r="S356" s="231"/>
      <c r="T356" s="232"/>
      <c r="AT356" s="233" t="s">
        <v>135</v>
      </c>
      <c r="AU356" s="233" t="s">
        <v>89</v>
      </c>
      <c r="AV356" s="15" t="s">
        <v>133</v>
      </c>
      <c r="AW356" s="15" t="s">
        <v>33</v>
      </c>
      <c r="AX356" s="15" t="s">
        <v>87</v>
      </c>
      <c r="AY356" s="233" t="s">
        <v>127</v>
      </c>
    </row>
    <row r="357" spans="1:65" s="2" customFormat="1" ht="44.25" customHeight="1">
      <c r="A357" s="34"/>
      <c r="B357" s="35"/>
      <c r="C357" s="187" t="s">
        <v>415</v>
      </c>
      <c r="D357" s="187" t="s">
        <v>129</v>
      </c>
      <c r="E357" s="188" t="s">
        <v>416</v>
      </c>
      <c r="F357" s="189" t="s">
        <v>417</v>
      </c>
      <c r="G357" s="190" t="s">
        <v>212</v>
      </c>
      <c r="H357" s="191">
        <v>479.096</v>
      </c>
      <c r="I357" s="192"/>
      <c r="J357" s="193">
        <f>ROUND(I357*H357,2)</f>
        <v>0</v>
      </c>
      <c r="K357" s="194"/>
      <c r="L357" s="39"/>
      <c r="M357" s="195" t="s">
        <v>1</v>
      </c>
      <c r="N357" s="196" t="s">
        <v>44</v>
      </c>
      <c r="O357" s="71"/>
      <c r="P357" s="197">
        <f>O357*H357</f>
        <v>0</v>
      </c>
      <c r="Q357" s="197">
        <v>0</v>
      </c>
      <c r="R357" s="197">
        <f>Q357*H357</f>
        <v>0</v>
      </c>
      <c r="S357" s="197">
        <v>0</v>
      </c>
      <c r="T357" s="198">
        <f>S357*H357</f>
        <v>0</v>
      </c>
      <c r="U357" s="34"/>
      <c r="V357" s="34"/>
      <c r="W357" s="34"/>
      <c r="X357" s="34"/>
      <c r="Y357" s="34"/>
      <c r="Z357" s="34"/>
      <c r="AA357" s="34"/>
      <c r="AB357" s="34"/>
      <c r="AC357" s="34"/>
      <c r="AD357" s="34"/>
      <c r="AE357" s="34"/>
      <c r="AR357" s="199" t="s">
        <v>133</v>
      </c>
      <c r="AT357" s="199" t="s">
        <v>129</v>
      </c>
      <c r="AU357" s="199" t="s">
        <v>89</v>
      </c>
      <c r="AY357" s="17" t="s">
        <v>127</v>
      </c>
      <c r="BE357" s="200">
        <f>IF(N357="základní",J357,0)</f>
        <v>0</v>
      </c>
      <c r="BF357" s="200">
        <f>IF(N357="snížená",J357,0)</f>
        <v>0</v>
      </c>
      <c r="BG357" s="200">
        <f>IF(N357="zákl. přenesená",J357,0)</f>
        <v>0</v>
      </c>
      <c r="BH357" s="200">
        <f>IF(N357="sníž. přenesená",J357,0)</f>
        <v>0</v>
      </c>
      <c r="BI357" s="200">
        <f>IF(N357="nulová",J357,0)</f>
        <v>0</v>
      </c>
      <c r="BJ357" s="17" t="s">
        <v>87</v>
      </c>
      <c r="BK357" s="200">
        <f>ROUND(I357*H357,2)</f>
        <v>0</v>
      </c>
      <c r="BL357" s="17" t="s">
        <v>133</v>
      </c>
      <c r="BM357" s="199" t="s">
        <v>418</v>
      </c>
    </row>
    <row r="358" spans="1:65" s="14" customFormat="1" ht="11.25">
      <c r="B358" s="212"/>
      <c r="C358" s="213"/>
      <c r="D358" s="203" t="s">
        <v>135</v>
      </c>
      <c r="E358" s="214" t="s">
        <v>1</v>
      </c>
      <c r="F358" s="215" t="s">
        <v>419</v>
      </c>
      <c r="G358" s="213"/>
      <c r="H358" s="216">
        <v>479.096</v>
      </c>
      <c r="I358" s="217"/>
      <c r="J358" s="213"/>
      <c r="K358" s="213"/>
      <c r="L358" s="218"/>
      <c r="M358" s="219"/>
      <c r="N358" s="220"/>
      <c r="O358" s="220"/>
      <c r="P358" s="220"/>
      <c r="Q358" s="220"/>
      <c r="R358" s="220"/>
      <c r="S358" s="220"/>
      <c r="T358" s="221"/>
      <c r="AT358" s="222" t="s">
        <v>135</v>
      </c>
      <c r="AU358" s="222" t="s">
        <v>89</v>
      </c>
      <c r="AV358" s="14" t="s">
        <v>89</v>
      </c>
      <c r="AW358" s="14" t="s">
        <v>33</v>
      </c>
      <c r="AX358" s="14" t="s">
        <v>79</v>
      </c>
      <c r="AY358" s="222" t="s">
        <v>127</v>
      </c>
    </row>
    <row r="359" spans="1:65" s="15" customFormat="1" ht="11.25">
      <c r="B359" s="223"/>
      <c r="C359" s="224"/>
      <c r="D359" s="203" t="s">
        <v>135</v>
      </c>
      <c r="E359" s="225" t="s">
        <v>1</v>
      </c>
      <c r="F359" s="226" t="s">
        <v>141</v>
      </c>
      <c r="G359" s="224"/>
      <c r="H359" s="227">
        <v>479.096</v>
      </c>
      <c r="I359" s="228"/>
      <c r="J359" s="224"/>
      <c r="K359" s="224"/>
      <c r="L359" s="229"/>
      <c r="M359" s="230"/>
      <c r="N359" s="231"/>
      <c r="O359" s="231"/>
      <c r="P359" s="231"/>
      <c r="Q359" s="231"/>
      <c r="R359" s="231"/>
      <c r="S359" s="231"/>
      <c r="T359" s="232"/>
      <c r="AT359" s="233" t="s">
        <v>135</v>
      </c>
      <c r="AU359" s="233" t="s">
        <v>89</v>
      </c>
      <c r="AV359" s="15" t="s">
        <v>133</v>
      </c>
      <c r="AW359" s="15" t="s">
        <v>33</v>
      </c>
      <c r="AX359" s="15" t="s">
        <v>87</v>
      </c>
      <c r="AY359" s="233" t="s">
        <v>127</v>
      </c>
    </row>
    <row r="360" spans="1:65" s="2" customFormat="1" ht="16.5" customHeight="1">
      <c r="A360" s="34"/>
      <c r="B360" s="35"/>
      <c r="C360" s="187" t="s">
        <v>420</v>
      </c>
      <c r="D360" s="187" t="s">
        <v>129</v>
      </c>
      <c r="E360" s="188" t="s">
        <v>421</v>
      </c>
      <c r="F360" s="189" t="s">
        <v>422</v>
      </c>
      <c r="G360" s="190" t="s">
        <v>212</v>
      </c>
      <c r="H360" s="191">
        <v>-15.872</v>
      </c>
      <c r="I360" s="192"/>
      <c r="J360" s="193">
        <f>ROUND(I360*H360,2)</f>
        <v>0</v>
      </c>
      <c r="K360" s="194"/>
      <c r="L360" s="39"/>
      <c r="M360" s="195" t="s">
        <v>1</v>
      </c>
      <c r="N360" s="196" t="s">
        <v>44</v>
      </c>
      <c r="O360" s="71"/>
      <c r="P360" s="197">
        <f>O360*H360</f>
        <v>0</v>
      </c>
      <c r="Q360" s="197">
        <v>0</v>
      </c>
      <c r="R360" s="197">
        <f>Q360*H360</f>
        <v>0</v>
      </c>
      <c r="S360" s="197">
        <v>0</v>
      </c>
      <c r="T360" s="198">
        <f>S360*H360</f>
        <v>0</v>
      </c>
      <c r="U360" s="34"/>
      <c r="V360" s="34"/>
      <c r="W360" s="34"/>
      <c r="X360" s="34"/>
      <c r="Y360" s="34"/>
      <c r="Z360" s="34"/>
      <c r="AA360" s="34"/>
      <c r="AB360" s="34"/>
      <c r="AC360" s="34"/>
      <c r="AD360" s="34"/>
      <c r="AE360" s="34"/>
      <c r="AR360" s="199" t="s">
        <v>133</v>
      </c>
      <c r="AT360" s="199" t="s">
        <v>129</v>
      </c>
      <c r="AU360" s="199" t="s">
        <v>89</v>
      </c>
      <c r="AY360" s="17" t="s">
        <v>127</v>
      </c>
      <c r="BE360" s="200">
        <f>IF(N360="základní",J360,0)</f>
        <v>0</v>
      </c>
      <c r="BF360" s="200">
        <f>IF(N360="snížená",J360,0)</f>
        <v>0</v>
      </c>
      <c r="BG360" s="200">
        <f>IF(N360="zákl. přenesená",J360,0)</f>
        <v>0</v>
      </c>
      <c r="BH360" s="200">
        <f>IF(N360="sníž. přenesená",J360,0)</f>
        <v>0</v>
      </c>
      <c r="BI360" s="200">
        <f>IF(N360="nulová",J360,0)</f>
        <v>0</v>
      </c>
      <c r="BJ360" s="17" t="s">
        <v>87</v>
      </c>
      <c r="BK360" s="200">
        <f>ROUND(I360*H360,2)</f>
        <v>0</v>
      </c>
      <c r="BL360" s="17" t="s">
        <v>133</v>
      </c>
      <c r="BM360" s="199" t="s">
        <v>423</v>
      </c>
    </row>
    <row r="361" spans="1:65" s="14" customFormat="1" ht="11.25">
      <c r="B361" s="212"/>
      <c r="C361" s="213"/>
      <c r="D361" s="203" t="s">
        <v>135</v>
      </c>
      <c r="E361" s="214" t="s">
        <v>1</v>
      </c>
      <c r="F361" s="215" t="s">
        <v>424</v>
      </c>
      <c r="G361" s="213"/>
      <c r="H361" s="216">
        <v>-15.872</v>
      </c>
      <c r="I361" s="217"/>
      <c r="J361" s="213"/>
      <c r="K361" s="213"/>
      <c r="L361" s="218"/>
      <c r="M361" s="219"/>
      <c r="N361" s="220"/>
      <c r="O361" s="220"/>
      <c r="P361" s="220"/>
      <c r="Q361" s="220"/>
      <c r="R361" s="220"/>
      <c r="S361" s="220"/>
      <c r="T361" s="221"/>
      <c r="AT361" s="222" t="s">
        <v>135</v>
      </c>
      <c r="AU361" s="222" t="s">
        <v>89</v>
      </c>
      <c r="AV361" s="14" t="s">
        <v>89</v>
      </c>
      <c r="AW361" s="14" t="s">
        <v>33</v>
      </c>
      <c r="AX361" s="14" t="s">
        <v>79</v>
      </c>
      <c r="AY361" s="222" t="s">
        <v>127</v>
      </c>
    </row>
    <row r="362" spans="1:65" s="15" customFormat="1" ht="11.25">
      <c r="B362" s="223"/>
      <c r="C362" s="224"/>
      <c r="D362" s="203" t="s">
        <v>135</v>
      </c>
      <c r="E362" s="225" t="s">
        <v>1</v>
      </c>
      <c r="F362" s="226" t="s">
        <v>141</v>
      </c>
      <c r="G362" s="224"/>
      <c r="H362" s="227">
        <v>-15.872</v>
      </c>
      <c r="I362" s="228"/>
      <c r="J362" s="224"/>
      <c r="K362" s="224"/>
      <c r="L362" s="229"/>
      <c r="M362" s="230"/>
      <c r="N362" s="231"/>
      <c r="O362" s="231"/>
      <c r="P362" s="231"/>
      <c r="Q362" s="231"/>
      <c r="R362" s="231"/>
      <c r="S362" s="231"/>
      <c r="T362" s="232"/>
      <c r="AT362" s="233" t="s">
        <v>135</v>
      </c>
      <c r="AU362" s="233" t="s">
        <v>89</v>
      </c>
      <c r="AV362" s="15" t="s">
        <v>133</v>
      </c>
      <c r="AW362" s="15" t="s">
        <v>33</v>
      </c>
      <c r="AX362" s="15" t="s">
        <v>87</v>
      </c>
      <c r="AY362" s="233" t="s">
        <v>127</v>
      </c>
    </row>
    <row r="363" spans="1:65" s="2" customFormat="1" ht="16.5" customHeight="1">
      <c r="A363" s="34"/>
      <c r="B363" s="35"/>
      <c r="C363" s="187" t="s">
        <v>425</v>
      </c>
      <c r="D363" s="187" t="s">
        <v>129</v>
      </c>
      <c r="E363" s="188" t="s">
        <v>426</v>
      </c>
      <c r="F363" s="189" t="s">
        <v>150</v>
      </c>
      <c r="G363" s="190" t="s">
        <v>132</v>
      </c>
      <c r="H363" s="191">
        <v>639.62</v>
      </c>
      <c r="I363" s="192"/>
      <c r="J363" s="193">
        <f>ROUND(I363*H363,2)</f>
        <v>0</v>
      </c>
      <c r="K363" s="194"/>
      <c r="L363" s="39"/>
      <c r="M363" s="195" t="s">
        <v>1</v>
      </c>
      <c r="N363" s="196" t="s">
        <v>44</v>
      </c>
      <c r="O363" s="71"/>
      <c r="P363" s="197">
        <f>O363*H363</f>
        <v>0</v>
      </c>
      <c r="Q363" s="197">
        <v>0</v>
      </c>
      <c r="R363" s="197">
        <f>Q363*H363</f>
        <v>0</v>
      </c>
      <c r="S363" s="197">
        <v>0</v>
      </c>
      <c r="T363" s="198">
        <f>S363*H363</f>
        <v>0</v>
      </c>
      <c r="U363" s="34"/>
      <c r="V363" s="34"/>
      <c r="W363" s="34"/>
      <c r="X363" s="34"/>
      <c r="Y363" s="34"/>
      <c r="Z363" s="34"/>
      <c r="AA363" s="34"/>
      <c r="AB363" s="34"/>
      <c r="AC363" s="34"/>
      <c r="AD363" s="34"/>
      <c r="AE363" s="34"/>
      <c r="AR363" s="199" t="s">
        <v>133</v>
      </c>
      <c r="AT363" s="199" t="s">
        <v>129</v>
      </c>
      <c r="AU363" s="199" t="s">
        <v>89</v>
      </c>
      <c r="AY363" s="17" t="s">
        <v>127</v>
      </c>
      <c r="BE363" s="200">
        <f>IF(N363="základní",J363,0)</f>
        <v>0</v>
      </c>
      <c r="BF363" s="200">
        <f>IF(N363="snížená",J363,0)</f>
        <v>0</v>
      </c>
      <c r="BG363" s="200">
        <f>IF(N363="zákl. přenesená",J363,0)</f>
        <v>0</v>
      </c>
      <c r="BH363" s="200">
        <f>IF(N363="sníž. přenesená",J363,0)</f>
        <v>0</v>
      </c>
      <c r="BI363" s="200">
        <f>IF(N363="nulová",J363,0)</f>
        <v>0</v>
      </c>
      <c r="BJ363" s="17" t="s">
        <v>87</v>
      </c>
      <c r="BK363" s="200">
        <f>ROUND(I363*H363,2)</f>
        <v>0</v>
      </c>
      <c r="BL363" s="17" t="s">
        <v>133</v>
      </c>
      <c r="BM363" s="199" t="s">
        <v>427</v>
      </c>
    </row>
    <row r="364" spans="1:65" s="14" customFormat="1" ht="11.25">
      <c r="B364" s="212"/>
      <c r="C364" s="213"/>
      <c r="D364" s="203" t="s">
        <v>135</v>
      </c>
      <c r="E364" s="214" t="s">
        <v>1</v>
      </c>
      <c r="F364" s="215" t="s">
        <v>428</v>
      </c>
      <c r="G364" s="213"/>
      <c r="H364" s="216">
        <v>639.62</v>
      </c>
      <c r="I364" s="217"/>
      <c r="J364" s="213"/>
      <c r="K364" s="213"/>
      <c r="L364" s="218"/>
      <c r="M364" s="219"/>
      <c r="N364" s="220"/>
      <c r="O364" s="220"/>
      <c r="P364" s="220"/>
      <c r="Q364" s="220"/>
      <c r="R364" s="220"/>
      <c r="S364" s="220"/>
      <c r="T364" s="221"/>
      <c r="AT364" s="222" t="s">
        <v>135</v>
      </c>
      <c r="AU364" s="222" t="s">
        <v>89</v>
      </c>
      <c r="AV364" s="14" t="s">
        <v>89</v>
      </c>
      <c r="AW364" s="14" t="s">
        <v>33</v>
      </c>
      <c r="AX364" s="14" t="s">
        <v>79</v>
      </c>
      <c r="AY364" s="222" t="s">
        <v>127</v>
      </c>
    </row>
    <row r="365" spans="1:65" s="15" customFormat="1" ht="11.25">
      <c r="B365" s="223"/>
      <c r="C365" s="224"/>
      <c r="D365" s="203" t="s">
        <v>135</v>
      </c>
      <c r="E365" s="225" t="s">
        <v>1</v>
      </c>
      <c r="F365" s="226" t="s">
        <v>141</v>
      </c>
      <c r="G365" s="224"/>
      <c r="H365" s="227">
        <v>639.62</v>
      </c>
      <c r="I365" s="228"/>
      <c r="J365" s="224"/>
      <c r="K365" s="224"/>
      <c r="L365" s="229"/>
      <c r="M365" s="230"/>
      <c r="N365" s="231"/>
      <c r="O365" s="231"/>
      <c r="P365" s="231"/>
      <c r="Q365" s="231"/>
      <c r="R365" s="231"/>
      <c r="S365" s="231"/>
      <c r="T365" s="232"/>
      <c r="AT365" s="233" t="s">
        <v>135</v>
      </c>
      <c r="AU365" s="233" t="s">
        <v>89</v>
      </c>
      <c r="AV365" s="15" t="s">
        <v>133</v>
      </c>
      <c r="AW365" s="15" t="s">
        <v>33</v>
      </c>
      <c r="AX365" s="15" t="s">
        <v>87</v>
      </c>
      <c r="AY365" s="233" t="s">
        <v>127</v>
      </c>
    </row>
    <row r="366" spans="1:65" s="12" customFormat="1" ht="25.9" customHeight="1">
      <c r="B366" s="171"/>
      <c r="C366" s="172"/>
      <c r="D366" s="173" t="s">
        <v>78</v>
      </c>
      <c r="E366" s="174" t="s">
        <v>429</v>
      </c>
      <c r="F366" s="174" t="s">
        <v>430</v>
      </c>
      <c r="G366" s="172"/>
      <c r="H366" s="172"/>
      <c r="I366" s="175"/>
      <c r="J366" s="176">
        <f>BK366</f>
        <v>0</v>
      </c>
      <c r="K366" s="172"/>
      <c r="L366" s="177"/>
      <c r="M366" s="178"/>
      <c r="N366" s="179"/>
      <c r="O366" s="179"/>
      <c r="P366" s="180">
        <f>P367+P393+P398+P415+P424+P429</f>
        <v>0</v>
      </c>
      <c r="Q366" s="179"/>
      <c r="R366" s="180">
        <f>R367+R393+R398+R415+R424+R429</f>
        <v>0</v>
      </c>
      <c r="S366" s="179"/>
      <c r="T366" s="181">
        <f>T367+T393+T398+T415+T424+T429</f>
        <v>72.932109499999996</v>
      </c>
      <c r="AR366" s="182" t="s">
        <v>89</v>
      </c>
      <c r="AT366" s="183" t="s">
        <v>78</v>
      </c>
      <c r="AU366" s="183" t="s">
        <v>79</v>
      </c>
      <c r="AY366" s="182" t="s">
        <v>127</v>
      </c>
      <c r="BK366" s="184">
        <f>BK367+BK393+BK398+BK415+BK424+BK429</f>
        <v>0</v>
      </c>
    </row>
    <row r="367" spans="1:65" s="12" customFormat="1" ht="22.9" customHeight="1">
      <c r="B367" s="171"/>
      <c r="C367" s="172"/>
      <c r="D367" s="173" t="s">
        <v>78</v>
      </c>
      <c r="E367" s="185" t="s">
        <v>431</v>
      </c>
      <c r="F367" s="185" t="s">
        <v>432</v>
      </c>
      <c r="G367" s="172"/>
      <c r="H367" s="172"/>
      <c r="I367" s="175"/>
      <c r="J367" s="186">
        <f>BK367</f>
        <v>0</v>
      </c>
      <c r="K367" s="172"/>
      <c r="L367" s="177"/>
      <c r="M367" s="178"/>
      <c r="N367" s="179"/>
      <c r="O367" s="179"/>
      <c r="P367" s="180">
        <f>SUM(P368:P392)</f>
        <v>0</v>
      </c>
      <c r="Q367" s="179"/>
      <c r="R367" s="180">
        <f>SUM(R368:R392)</f>
        <v>0</v>
      </c>
      <c r="S367" s="179"/>
      <c r="T367" s="181">
        <f>SUM(T368:T392)</f>
        <v>38.042665</v>
      </c>
      <c r="AR367" s="182" t="s">
        <v>89</v>
      </c>
      <c r="AT367" s="183" t="s">
        <v>78</v>
      </c>
      <c r="AU367" s="183" t="s">
        <v>87</v>
      </c>
      <c r="AY367" s="182" t="s">
        <v>127</v>
      </c>
      <c r="BK367" s="184">
        <f>SUM(BK368:BK392)</f>
        <v>0</v>
      </c>
    </row>
    <row r="368" spans="1:65" s="2" customFormat="1" ht="24.2" customHeight="1">
      <c r="A368" s="34"/>
      <c r="B368" s="35"/>
      <c r="C368" s="187" t="s">
        <v>433</v>
      </c>
      <c r="D368" s="187" t="s">
        <v>129</v>
      </c>
      <c r="E368" s="188" t="s">
        <v>434</v>
      </c>
      <c r="F368" s="189" t="s">
        <v>435</v>
      </c>
      <c r="G368" s="190" t="s">
        <v>338</v>
      </c>
      <c r="H368" s="191">
        <v>381.14</v>
      </c>
      <c r="I368" s="192"/>
      <c r="J368" s="193">
        <f>ROUND(I368*H368,2)</f>
        <v>0</v>
      </c>
      <c r="K368" s="194"/>
      <c r="L368" s="39"/>
      <c r="M368" s="195" t="s">
        <v>1</v>
      </c>
      <c r="N368" s="196" t="s">
        <v>44</v>
      </c>
      <c r="O368" s="71"/>
      <c r="P368" s="197">
        <f>O368*H368</f>
        <v>0</v>
      </c>
      <c r="Q368" s="197">
        <v>0</v>
      </c>
      <c r="R368" s="197">
        <f>Q368*H368</f>
        <v>0</v>
      </c>
      <c r="S368" s="197">
        <v>1.4E-2</v>
      </c>
      <c r="T368" s="198">
        <f>S368*H368</f>
        <v>5.33596</v>
      </c>
      <c r="U368" s="34"/>
      <c r="V368" s="34"/>
      <c r="W368" s="34"/>
      <c r="X368" s="34"/>
      <c r="Y368" s="34"/>
      <c r="Z368" s="34"/>
      <c r="AA368" s="34"/>
      <c r="AB368" s="34"/>
      <c r="AC368" s="34"/>
      <c r="AD368" s="34"/>
      <c r="AE368" s="34"/>
      <c r="AR368" s="199" t="s">
        <v>238</v>
      </c>
      <c r="AT368" s="199" t="s">
        <v>129</v>
      </c>
      <c r="AU368" s="199" t="s">
        <v>89</v>
      </c>
      <c r="AY368" s="17" t="s">
        <v>127</v>
      </c>
      <c r="BE368" s="200">
        <f>IF(N368="základní",J368,0)</f>
        <v>0</v>
      </c>
      <c r="BF368" s="200">
        <f>IF(N368="snížená",J368,0)</f>
        <v>0</v>
      </c>
      <c r="BG368" s="200">
        <f>IF(N368="zákl. přenesená",J368,0)</f>
        <v>0</v>
      </c>
      <c r="BH368" s="200">
        <f>IF(N368="sníž. přenesená",J368,0)</f>
        <v>0</v>
      </c>
      <c r="BI368" s="200">
        <f>IF(N368="nulová",J368,0)</f>
        <v>0</v>
      </c>
      <c r="BJ368" s="17" t="s">
        <v>87</v>
      </c>
      <c r="BK368" s="200">
        <f>ROUND(I368*H368,2)</f>
        <v>0</v>
      </c>
      <c r="BL368" s="17" t="s">
        <v>238</v>
      </c>
      <c r="BM368" s="199" t="s">
        <v>436</v>
      </c>
    </row>
    <row r="369" spans="1:65" s="13" customFormat="1" ht="11.25">
      <c r="B369" s="201"/>
      <c r="C369" s="202"/>
      <c r="D369" s="203" t="s">
        <v>135</v>
      </c>
      <c r="E369" s="204" t="s">
        <v>1</v>
      </c>
      <c r="F369" s="205" t="s">
        <v>437</v>
      </c>
      <c r="G369" s="202"/>
      <c r="H369" s="204" t="s">
        <v>1</v>
      </c>
      <c r="I369" s="206"/>
      <c r="J369" s="202"/>
      <c r="K369" s="202"/>
      <c r="L369" s="207"/>
      <c r="M369" s="208"/>
      <c r="N369" s="209"/>
      <c r="O369" s="209"/>
      <c r="P369" s="209"/>
      <c r="Q369" s="209"/>
      <c r="R369" s="209"/>
      <c r="S369" s="209"/>
      <c r="T369" s="210"/>
      <c r="AT369" s="211" t="s">
        <v>135</v>
      </c>
      <c r="AU369" s="211" t="s">
        <v>89</v>
      </c>
      <c r="AV369" s="13" t="s">
        <v>87</v>
      </c>
      <c r="AW369" s="13" t="s">
        <v>33</v>
      </c>
      <c r="AX369" s="13" t="s">
        <v>79</v>
      </c>
      <c r="AY369" s="211" t="s">
        <v>127</v>
      </c>
    </row>
    <row r="370" spans="1:65" s="14" customFormat="1" ht="11.25">
      <c r="B370" s="212"/>
      <c r="C370" s="213"/>
      <c r="D370" s="203" t="s">
        <v>135</v>
      </c>
      <c r="E370" s="214" t="s">
        <v>1</v>
      </c>
      <c r="F370" s="215" t="s">
        <v>438</v>
      </c>
      <c r="G370" s="213"/>
      <c r="H370" s="216">
        <v>80.94</v>
      </c>
      <c r="I370" s="217"/>
      <c r="J370" s="213"/>
      <c r="K370" s="213"/>
      <c r="L370" s="218"/>
      <c r="M370" s="219"/>
      <c r="N370" s="220"/>
      <c r="O370" s="220"/>
      <c r="P370" s="220"/>
      <c r="Q370" s="220"/>
      <c r="R370" s="220"/>
      <c r="S370" s="220"/>
      <c r="T370" s="221"/>
      <c r="AT370" s="222" t="s">
        <v>135</v>
      </c>
      <c r="AU370" s="222" t="s">
        <v>89</v>
      </c>
      <c r="AV370" s="14" t="s">
        <v>89</v>
      </c>
      <c r="AW370" s="14" t="s">
        <v>33</v>
      </c>
      <c r="AX370" s="14" t="s">
        <v>79</v>
      </c>
      <c r="AY370" s="222" t="s">
        <v>127</v>
      </c>
    </row>
    <row r="371" spans="1:65" s="13" customFormat="1" ht="11.25">
      <c r="B371" s="201"/>
      <c r="C371" s="202"/>
      <c r="D371" s="203" t="s">
        <v>135</v>
      </c>
      <c r="E371" s="204" t="s">
        <v>1</v>
      </c>
      <c r="F371" s="205" t="s">
        <v>439</v>
      </c>
      <c r="G371" s="202"/>
      <c r="H371" s="204" t="s">
        <v>1</v>
      </c>
      <c r="I371" s="206"/>
      <c r="J371" s="202"/>
      <c r="K371" s="202"/>
      <c r="L371" s="207"/>
      <c r="M371" s="208"/>
      <c r="N371" s="209"/>
      <c r="O371" s="209"/>
      <c r="P371" s="209"/>
      <c r="Q371" s="209"/>
      <c r="R371" s="209"/>
      <c r="S371" s="209"/>
      <c r="T371" s="210"/>
      <c r="AT371" s="211" t="s">
        <v>135</v>
      </c>
      <c r="AU371" s="211" t="s">
        <v>89</v>
      </c>
      <c r="AV371" s="13" t="s">
        <v>87</v>
      </c>
      <c r="AW371" s="13" t="s">
        <v>33</v>
      </c>
      <c r="AX371" s="13" t="s">
        <v>79</v>
      </c>
      <c r="AY371" s="211" t="s">
        <v>127</v>
      </c>
    </row>
    <row r="372" spans="1:65" s="14" customFormat="1" ht="11.25">
      <c r="B372" s="212"/>
      <c r="C372" s="213"/>
      <c r="D372" s="203" t="s">
        <v>135</v>
      </c>
      <c r="E372" s="214" t="s">
        <v>1</v>
      </c>
      <c r="F372" s="215" t="s">
        <v>440</v>
      </c>
      <c r="G372" s="213"/>
      <c r="H372" s="216">
        <v>130.80000000000001</v>
      </c>
      <c r="I372" s="217"/>
      <c r="J372" s="213"/>
      <c r="K372" s="213"/>
      <c r="L372" s="218"/>
      <c r="M372" s="219"/>
      <c r="N372" s="220"/>
      <c r="O372" s="220"/>
      <c r="P372" s="220"/>
      <c r="Q372" s="220"/>
      <c r="R372" s="220"/>
      <c r="S372" s="220"/>
      <c r="T372" s="221"/>
      <c r="AT372" s="222" t="s">
        <v>135</v>
      </c>
      <c r="AU372" s="222" t="s">
        <v>89</v>
      </c>
      <c r="AV372" s="14" t="s">
        <v>89</v>
      </c>
      <c r="AW372" s="14" t="s">
        <v>33</v>
      </c>
      <c r="AX372" s="14" t="s">
        <v>79</v>
      </c>
      <c r="AY372" s="222" t="s">
        <v>127</v>
      </c>
    </row>
    <row r="373" spans="1:65" s="14" customFormat="1" ht="11.25">
      <c r="B373" s="212"/>
      <c r="C373" s="213"/>
      <c r="D373" s="203" t="s">
        <v>135</v>
      </c>
      <c r="E373" s="214" t="s">
        <v>1</v>
      </c>
      <c r="F373" s="215" t="s">
        <v>441</v>
      </c>
      <c r="G373" s="213"/>
      <c r="H373" s="216">
        <v>77.2</v>
      </c>
      <c r="I373" s="217"/>
      <c r="J373" s="213"/>
      <c r="K373" s="213"/>
      <c r="L373" s="218"/>
      <c r="M373" s="219"/>
      <c r="N373" s="220"/>
      <c r="O373" s="220"/>
      <c r="P373" s="220"/>
      <c r="Q373" s="220"/>
      <c r="R373" s="220"/>
      <c r="S373" s="220"/>
      <c r="T373" s="221"/>
      <c r="AT373" s="222" t="s">
        <v>135</v>
      </c>
      <c r="AU373" s="222" t="s">
        <v>89</v>
      </c>
      <c r="AV373" s="14" t="s">
        <v>89</v>
      </c>
      <c r="AW373" s="14" t="s">
        <v>33</v>
      </c>
      <c r="AX373" s="14" t="s">
        <v>79</v>
      </c>
      <c r="AY373" s="222" t="s">
        <v>127</v>
      </c>
    </row>
    <row r="374" spans="1:65" s="14" customFormat="1" ht="11.25">
      <c r="B374" s="212"/>
      <c r="C374" s="213"/>
      <c r="D374" s="203" t="s">
        <v>135</v>
      </c>
      <c r="E374" s="214" t="s">
        <v>1</v>
      </c>
      <c r="F374" s="215" t="s">
        <v>442</v>
      </c>
      <c r="G374" s="213"/>
      <c r="H374" s="216">
        <v>92.2</v>
      </c>
      <c r="I374" s="217"/>
      <c r="J374" s="213"/>
      <c r="K374" s="213"/>
      <c r="L374" s="218"/>
      <c r="M374" s="219"/>
      <c r="N374" s="220"/>
      <c r="O374" s="220"/>
      <c r="P374" s="220"/>
      <c r="Q374" s="220"/>
      <c r="R374" s="220"/>
      <c r="S374" s="220"/>
      <c r="T374" s="221"/>
      <c r="AT374" s="222" t="s">
        <v>135</v>
      </c>
      <c r="AU374" s="222" t="s">
        <v>89</v>
      </c>
      <c r="AV374" s="14" t="s">
        <v>89</v>
      </c>
      <c r="AW374" s="14" t="s">
        <v>33</v>
      </c>
      <c r="AX374" s="14" t="s">
        <v>79</v>
      </c>
      <c r="AY374" s="222" t="s">
        <v>127</v>
      </c>
    </row>
    <row r="375" spans="1:65" s="15" customFormat="1" ht="11.25">
      <c r="B375" s="223"/>
      <c r="C375" s="224"/>
      <c r="D375" s="203" t="s">
        <v>135</v>
      </c>
      <c r="E375" s="225" t="s">
        <v>1</v>
      </c>
      <c r="F375" s="226" t="s">
        <v>141</v>
      </c>
      <c r="G375" s="224"/>
      <c r="H375" s="227">
        <v>381.14</v>
      </c>
      <c r="I375" s="228"/>
      <c r="J375" s="224"/>
      <c r="K375" s="224"/>
      <c r="L375" s="229"/>
      <c r="M375" s="230"/>
      <c r="N375" s="231"/>
      <c r="O375" s="231"/>
      <c r="P375" s="231"/>
      <c r="Q375" s="231"/>
      <c r="R375" s="231"/>
      <c r="S375" s="231"/>
      <c r="T375" s="232"/>
      <c r="AT375" s="233" t="s">
        <v>135</v>
      </c>
      <c r="AU375" s="233" t="s">
        <v>89</v>
      </c>
      <c r="AV375" s="15" t="s">
        <v>133</v>
      </c>
      <c r="AW375" s="15" t="s">
        <v>33</v>
      </c>
      <c r="AX375" s="15" t="s">
        <v>87</v>
      </c>
      <c r="AY375" s="233" t="s">
        <v>127</v>
      </c>
    </row>
    <row r="376" spans="1:65" s="2" customFormat="1" ht="24.2" customHeight="1">
      <c r="A376" s="34"/>
      <c r="B376" s="35"/>
      <c r="C376" s="187" t="s">
        <v>443</v>
      </c>
      <c r="D376" s="187" t="s">
        <v>129</v>
      </c>
      <c r="E376" s="188" t="s">
        <v>444</v>
      </c>
      <c r="F376" s="189" t="s">
        <v>445</v>
      </c>
      <c r="G376" s="190" t="s">
        <v>338</v>
      </c>
      <c r="H376" s="191">
        <v>1093.47</v>
      </c>
      <c r="I376" s="192"/>
      <c r="J376" s="193">
        <f>ROUND(I376*H376,2)</f>
        <v>0</v>
      </c>
      <c r="K376" s="194"/>
      <c r="L376" s="39"/>
      <c r="M376" s="195" t="s">
        <v>1</v>
      </c>
      <c r="N376" s="196" t="s">
        <v>44</v>
      </c>
      <c r="O376" s="71"/>
      <c r="P376" s="197">
        <f>O376*H376</f>
        <v>0</v>
      </c>
      <c r="Q376" s="197">
        <v>0</v>
      </c>
      <c r="R376" s="197">
        <f>Q376*H376</f>
        <v>0</v>
      </c>
      <c r="S376" s="197">
        <v>2.4E-2</v>
      </c>
      <c r="T376" s="198">
        <f>S376*H376</f>
        <v>26.243280000000002</v>
      </c>
      <c r="U376" s="34"/>
      <c r="V376" s="34"/>
      <c r="W376" s="34"/>
      <c r="X376" s="34"/>
      <c r="Y376" s="34"/>
      <c r="Z376" s="34"/>
      <c r="AA376" s="34"/>
      <c r="AB376" s="34"/>
      <c r="AC376" s="34"/>
      <c r="AD376" s="34"/>
      <c r="AE376" s="34"/>
      <c r="AR376" s="199" t="s">
        <v>238</v>
      </c>
      <c r="AT376" s="199" t="s">
        <v>129</v>
      </c>
      <c r="AU376" s="199" t="s">
        <v>89</v>
      </c>
      <c r="AY376" s="17" t="s">
        <v>127</v>
      </c>
      <c r="BE376" s="200">
        <f>IF(N376="základní",J376,0)</f>
        <v>0</v>
      </c>
      <c r="BF376" s="200">
        <f>IF(N376="snížená",J376,0)</f>
        <v>0</v>
      </c>
      <c r="BG376" s="200">
        <f>IF(N376="zákl. přenesená",J376,0)</f>
        <v>0</v>
      </c>
      <c r="BH376" s="200">
        <f>IF(N376="sníž. přenesená",J376,0)</f>
        <v>0</v>
      </c>
      <c r="BI376" s="200">
        <f>IF(N376="nulová",J376,0)</f>
        <v>0</v>
      </c>
      <c r="BJ376" s="17" t="s">
        <v>87</v>
      </c>
      <c r="BK376" s="200">
        <f>ROUND(I376*H376,2)</f>
        <v>0</v>
      </c>
      <c r="BL376" s="17" t="s">
        <v>238</v>
      </c>
      <c r="BM376" s="199" t="s">
        <v>446</v>
      </c>
    </row>
    <row r="377" spans="1:65" s="13" customFormat="1" ht="11.25">
      <c r="B377" s="201"/>
      <c r="C377" s="202"/>
      <c r="D377" s="203" t="s">
        <v>135</v>
      </c>
      <c r="E377" s="204" t="s">
        <v>1</v>
      </c>
      <c r="F377" s="205" t="s">
        <v>447</v>
      </c>
      <c r="G377" s="202"/>
      <c r="H377" s="204" t="s">
        <v>1</v>
      </c>
      <c r="I377" s="206"/>
      <c r="J377" s="202"/>
      <c r="K377" s="202"/>
      <c r="L377" s="207"/>
      <c r="M377" s="208"/>
      <c r="N377" s="209"/>
      <c r="O377" s="209"/>
      <c r="P377" s="209"/>
      <c r="Q377" s="209"/>
      <c r="R377" s="209"/>
      <c r="S377" s="209"/>
      <c r="T377" s="210"/>
      <c r="AT377" s="211" t="s">
        <v>135</v>
      </c>
      <c r="AU377" s="211" t="s">
        <v>89</v>
      </c>
      <c r="AV377" s="13" t="s">
        <v>87</v>
      </c>
      <c r="AW377" s="13" t="s">
        <v>33</v>
      </c>
      <c r="AX377" s="13" t="s">
        <v>79</v>
      </c>
      <c r="AY377" s="211" t="s">
        <v>127</v>
      </c>
    </row>
    <row r="378" spans="1:65" s="14" customFormat="1" ht="11.25">
      <c r="B378" s="212"/>
      <c r="C378" s="213"/>
      <c r="D378" s="203" t="s">
        <v>135</v>
      </c>
      <c r="E378" s="214" t="s">
        <v>1</v>
      </c>
      <c r="F378" s="215" t="s">
        <v>448</v>
      </c>
      <c r="G378" s="213"/>
      <c r="H378" s="216">
        <v>438.5</v>
      </c>
      <c r="I378" s="217"/>
      <c r="J378" s="213"/>
      <c r="K378" s="213"/>
      <c r="L378" s="218"/>
      <c r="M378" s="219"/>
      <c r="N378" s="220"/>
      <c r="O378" s="220"/>
      <c r="P378" s="220"/>
      <c r="Q378" s="220"/>
      <c r="R378" s="220"/>
      <c r="S378" s="220"/>
      <c r="T378" s="221"/>
      <c r="AT378" s="222" t="s">
        <v>135</v>
      </c>
      <c r="AU378" s="222" t="s">
        <v>89</v>
      </c>
      <c r="AV378" s="14" t="s">
        <v>89</v>
      </c>
      <c r="AW378" s="14" t="s">
        <v>33</v>
      </c>
      <c r="AX378" s="14" t="s">
        <v>79</v>
      </c>
      <c r="AY378" s="222" t="s">
        <v>127</v>
      </c>
    </row>
    <row r="379" spans="1:65" s="14" customFormat="1" ht="11.25">
      <c r="B379" s="212"/>
      <c r="C379" s="213"/>
      <c r="D379" s="203" t="s">
        <v>135</v>
      </c>
      <c r="E379" s="214" t="s">
        <v>1</v>
      </c>
      <c r="F379" s="215" t="s">
        <v>449</v>
      </c>
      <c r="G379" s="213"/>
      <c r="H379" s="216">
        <v>457.85</v>
      </c>
      <c r="I379" s="217"/>
      <c r="J379" s="213"/>
      <c r="K379" s="213"/>
      <c r="L379" s="218"/>
      <c r="M379" s="219"/>
      <c r="N379" s="220"/>
      <c r="O379" s="220"/>
      <c r="P379" s="220"/>
      <c r="Q379" s="220"/>
      <c r="R379" s="220"/>
      <c r="S379" s="220"/>
      <c r="T379" s="221"/>
      <c r="AT379" s="222" t="s">
        <v>135</v>
      </c>
      <c r="AU379" s="222" t="s">
        <v>89</v>
      </c>
      <c r="AV379" s="14" t="s">
        <v>89</v>
      </c>
      <c r="AW379" s="14" t="s">
        <v>33</v>
      </c>
      <c r="AX379" s="14" t="s">
        <v>79</v>
      </c>
      <c r="AY379" s="222" t="s">
        <v>127</v>
      </c>
    </row>
    <row r="380" spans="1:65" s="13" customFormat="1" ht="11.25">
      <c r="B380" s="201"/>
      <c r="C380" s="202"/>
      <c r="D380" s="203" t="s">
        <v>135</v>
      </c>
      <c r="E380" s="204" t="s">
        <v>1</v>
      </c>
      <c r="F380" s="205" t="s">
        <v>450</v>
      </c>
      <c r="G380" s="202"/>
      <c r="H380" s="204" t="s">
        <v>1</v>
      </c>
      <c r="I380" s="206"/>
      <c r="J380" s="202"/>
      <c r="K380" s="202"/>
      <c r="L380" s="207"/>
      <c r="M380" s="208"/>
      <c r="N380" s="209"/>
      <c r="O380" s="209"/>
      <c r="P380" s="209"/>
      <c r="Q380" s="209"/>
      <c r="R380" s="209"/>
      <c r="S380" s="209"/>
      <c r="T380" s="210"/>
      <c r="AT380" s="211" t="s">
        <v>135</v>
      </c>
      <c r="AU380" s="211" t="s">
        <v>89</v>
      </c>
      <c r="AV380" s="13" t="s">
        <v>87</v>
      </c>
      <c r="AW380" s="13" t="s">
        <v>33</v>
      </c>
      <c r="AX380" s="13" t="s">
        <v>79</v>
      </c>
      <c r="AY380" s="211" t="s">
        <v>127</v>
      </c>
    </row>
    <row r="381" spans="1:65" s="14" customFormat="1" ht="11.25">
      <c r="B381" s="212"/>
      <c r="C381" s="213"/>
      <c r="D381" s="203" t="s">
        <v>135</v>
      </c>
      <c r="E381" s="214" t="s">
        <v>1</v>
      </c>
      <c r="F381" s="215" t="s">
        <v>451</v>
      </c>
      <c r="G381" s="213"/>
      <c r="H381" s="216">
        <v>197.12</v>
      </c>
      <c r="I381" s="217"/>
      <c r="J381" s="213"/>
      <c r="K381" s="213"/>
      <c r="L381" s="218"/>
      <c r="M381" s="219"/>
      <c r="N381" s="220"/>
      <c r="O381" s="220"/>
      <c r="P381" s="220"/>
      <c r="Q381" s="220"/>
      <c r="R381" s="220"/>
      <c r="S381" s="220"/>
      <c r="T381" s="221"/>
      <c r="AT381" s="222" t="s">
        <v>135</v>
      </c>
      <c r="AU381" s="222" t="s">
        <v>89</v>
      </c>
      <c r="AV381" s="14" t="s">
        <v>89</v>
      </c>
      <c r="AW381" s="14" t="s">
        <v>33</v>
      </c>
      <c r="AX381" s="14" t="s">
        <v>79</v>
      </c>
      <c r="AY381" s="222" t="s">
        <v>127</v>
      </c>
    </row>
    <row r="382" spans="1:65" s="15" customFormat="1" ht="11.25">
      <c r="B382" s="223"/>
      <c r="C382" s="224"/>
      <c r="D382" s="203" t="s">
        <v>135</v>
      </c>
      <c r="E382" s="225" t="s">
        <v>1</v>
      </c>
      <c r="F382" s="226" t="s">
        <v>141</v>
      </c>
      <c r="G382" s="224"/>
      <c r="H382" s="227">
        <v>1093.47</v>
      </c>
      <c r="I382" s="228"/>
      <c r="J382" s="224"/>
      <c r="K382" s="224"/>
      <c r="L382" s="229"/>
      <c r="M382" s="230"/>
      <c r="N382" s="231"/>
      <c r="O382" s="231"/>
      <c r="P382" s="231"/>
      <c r="Q382" s="231"/>
      <c r="R382" s="231"/>
      <c r="S382" s="231"/>
      <c r="T382" s="232"/>
      <c r="AT382" s="233" t="s">
        <v>135</v>
      </c>
      <c r="AU382" s="233" t="s">
        <v>89</v>
      </c>
      <c r="AV382" s="15" t="s">
        <v>133</v>
      </c>
      <c r="AW382" s="15" t="s">
        <v>33</v>
      </c>
      <c r="AX382" s="15" t="s">
        <v>87</v>
      </c>
      <c r="AY382" s="233" t="s">
        <v>127</v>
      </c>
    </row>
    <row r="383" spans="1:65" s="2" customFormat="1" ht="24.2" customHeight="1">
      <c r="A383" s="34"/>
      <c r="B383" s="35"/>
      <c r="C383" s="187" t="s">
        <v>452</v>
      </c>
      <c r="D383" s="187" t="s">
        <v>129</v>
      </c>
      <c r="E383" s="188" t="s">
        <v>453</v>
      </c>
      <c r="F383" s="189" t="s">
        <v>454</v>
      </c>
      <c r="G383" s="190" t="s">
        <v>338</v>
      </c>
      <c r="H383" s="191">
        <v>84.14</v>
      </c>
      <c r="I383" s="192"/>
      <c r="J383" s="193">
        <f>ROUND(I383*H383,2)</f>
        <v>0</v>
      </c>
      <c r="K383" s="194"/>
      <c r="L383" s="39"/>
      <c r="M383" s="195" t="s">
        <v>1</v>
      </c>
      <c r="N383" s="196" t="s">
        <v>44</v>
      </c>
      <c r="O383" s="71"/>
      <c r="P383" s="197">
        <f>O383*H383</f>
        <v>0</v>
      </c>
      <c r="Q383" s="197">
        <v>0</v>
      </c>
      <c r="R383" s="197">
        <f>Q383*H383</f>
        <v>0</v>
      </c>
      <c r="S383" s="197">
        <v>3.2000000000000001E-2</v>
      </c>
      <c r="T383" s="198">
        <f>S383*H383</f>
        <v>2.6924800000000002</v>
      </c>
      <c r="U383" s="34"/>
      <c r="V383" s="34"/>
      <c r="W383" s="34"/>
      <c r="X383" s="34"/>
      <c r="Y383" s="34"/>
      <c r="Z383" s="34"/>
      <c r="AA383" s="34"/>
      <c r="AB383" s="34"/>
      <c r="AC383" s="34"/>
      <c r="AD383" s="34"/>
      <c r="AE383" s="34"/>
      <c r="AR383" s="199" t="s">
        <v>238</v>
      </c>
      <c r="AT383" s="199" t="s">
        <v>129</v>
      </c>
      <c r="AU383" s="199" t="s">
        <v>89</v>
      </c>
      <c r="AY383" s="17" t="s">
        <v>127</v>
      </c>
      <c r="BE383" s="200">
        <f>IF(N383="základní",J383,0)</f>
        <v>0</v>
      </c>
      <c r="BF383" s="200">
        <f>IF(N383="snížená",J383,0)</f>
        <v>0</v>
      </c>
      <c r="BG383" s="200">
        <f>IF(N383="zákl. přenesená",J383,0)</f>
        <v>0</v>
      </c>
      <c r="BH383" s="200">
        <f>IF(N383="sníž. přenesená",J383,0)</f>
        <v>0</v>
      </c>
      <c r="BI383" s="200">
        <f>IF(N383="nulová",J383,0)</f>
        <v>0</v>
      </c>
      <c r="BJ383" s="17" t="s">
        <v>87</v>
      </c>
      <c r="BK383" s="200">
        <f>ROUND(I383*H383,2)</f>
        <v>0</v>
      </c>
      <c r="BL383" s="17" t="s">
        <v>238</v>
      </c>
      <c r="BM383" s="199" t="s">
        <v>455</v>
      </c>
    </row>
    <row r="384" spans="1:65" s="13" customFormat="1" ht="11.25">
      <c r="B384" s="201"/>
      <c r="C384" s="202"/>
      <c r="D384" s="203" t="s">
        <v>135</v>
      </c>
      <c r="E384" s="204" t="s">
        <v>1</v>
      </c>
      <c r="F384" s="205" t="s">
        <v>456</v>
      </c>
      <c r="G384" s="202"/>
      <c r="H384" s="204" t="s">
        <v>1</v>
      </c>
      <c r="I384" s="206"/>
      <c r="J384" s="202"/>
      <c r="K384" s="202"/>
      <c r="L384" s="207"/>
      <c r="M384" s="208"/>
      <c r="N384" s="209"/>
      <c r="O384" s="209"/>
      <c r="P384" s="209"/>
      <c r="Q384" s="209"/>
      <c r="R384" s="209"/>
      <c r="S384" s="209"/>
      <c r="T384" s="210"/>
      <c r="AT384" s="211" t="s">
        <v>135</v>
      </c>
      <c r="AU384" s="211" t="s">
        <v>89</v>
      </c>
      <c r="AV384" s="13" t="s">
        <v>87</v>
      </c>
      <c r="AW384" s="13" t="s">
        <v>33</v>
      </c>
      <c r="AX384" s="13" t="s">
        <v>79</v>
      </c>
      <c r="AY384" s="211" t="s">
        <v>127</v>
      </c>
    </row>
    <row r="385" spans="1:65" s="14" customFormat="1" ht="11.25">
      <c r="B385" s="212"/>
      <c r="C385" s="213"/>
      <c r="D385" s="203" t="s">
        <v>135</v>
      </c>
      <c r="E385" s="214" t="s">
        <v>1</v>
      </c>
      <c r="F385" s="215" t="s">
        <v>457</v>
      </c>
      <c r="G385" s="213"/>
      <c r="H385" s="216">
        <v>84.14</v>
      </c>
      <c r="I385" s="217"/>
      <c r="J385" s="213"/>
      <c r="K385" s="213"/>
      <c r="L385" s="218"/>
      <c r="M385" s="219"/>
      <c r="N385" s="220"/>
      <c r="O385" s="220"/>
      <c r="P385" s="220"/>
      <c r="Q385" s="220"/>
      <c r="R385" s="220"/>
      <c r="S385" s="220"/>
      <c r="T385" s="221"/>
      <c r="AT385" s="222" t="s">
        <v>135</v>
      </c>
      <c r="AU385" s="222" t="s">
        <v>89</v>
      </c>
      <c r="AV385" s="14" t="s">
        <v>89</v>
      </c>
      <c r="AW385" s="14" t="s">
        <v>33</v>
      </c>
      <c r="AX385" s="14" t="s">
        <v>79</v>
      </c>
      <c r="AY385" s="222" t="s">
        <v>127</v>
      </c>
    </row>
    <row r="386" spans="1:65" s="15" customFormat="1" ht="11.25">
      <c r="B386" s="223"/>
      <c r="C386" s="224"/>
      <c r="D386" s="203" t="s">
        <v>135</v>
      </c>
      <c r="E386" s="225" t="s">
        <v>1</v>
      </c>
      <c r="F386" s="226" t="s">
        <v>141</v>
      </c>
      <c r="G386" s="224"/>
      <c r="H386" s="227">
        <v>84.14</v>
      </c>
      <c r="I386" s="228"/>
      <c r="J386" s="224"/>
      <c r="K386" s="224"/>
      <c r="L386" s="229"/>
      <c r="M386" s="230"/>
      <c r="N386" s="231"/>
      <c r="O386" s="231"/>
      <c r="P386" s="231"/>
      <c r="Q386" s="231"/>
      <c r="R386" s="231"/>
      <c r="S386" s="231"/>
      <c r="T386" s="232"/>
      <c r="AT386" s="233" t="s">
        <v>135</v>
      </c>
      <c r="AU386" s="233" t="s">
        <v>89</v>
      </c>
      <c r="AV386" s="15" t="s">
        <v>133</v>
      </c>
      <c r="AW386" s="15" t="s">
        <v>33</v>
      </c>
      <c r="AX386" s="15" t="s">
        <v>87</v>
      </c>
      <c r="AY386" s="233" t="s">
        <v>127</v>
      </c>
    </row>
    <row r="387" spans="1:65" s="2" customFormat="1" ht="24.2" customHeight="1">
      <c r="A387" s="34"/>
      <c r="B387" s="35"/>
      <c r="C387" s="187" t="s">
        <v>458</v>
      </c>
      <c r="D387" s="187" t="s">
        <v>129</v>
      </c>
      <c r="E387" s="188" t="s">
        <v>459</v>
      </c>
      <c r="F387" s="189" t="s">
        <v>460</v>
      </c>
      <c r="G387" s="190" t="s">
        <v>155</v>
      </c>
      <c r="H387" s="191">
        <v>754.18899999999996</v>
      </c>
      <c r="I387" s="192"/>
      <c r="J387" s="193">
        <f>ROUND(I387*H387,2)</f>
        <v>0</v>
      </c>
      <c r="K387" s="194"/>
      <c r="L387" s="39"/>
      <c r="M387" s="195" t="s">
        <v>1</v>
      </c>
      <c r="N387" s="196" t="s">
        <v>44</v>
      </c>
      <c r="O387" s="71"/>
      <c r="P387" s="197">
        <f>O387*H387</f>
        <v>0</v>
      </c>
      <c r="Q387" s="197">
        <v>0</v>
      </c>
      <c r="R387" s="197">
        <f>Q387*H387</f>
        <v>0</v>
      </c>
      <c r="S387" s="197">
        <v>5.0000000000000001E-3</v>
      </c>
      <c r="T387" s="198">
        <f>S387*H387</f>
        <v>3.7709449999999998</v>
      </c>
      <c r="U387" s="34"/>
      <c r="V387" s="34"/>
      <c r="W387" s="34"/>
      <c r="X387" s="34"/>
      <c r="Y387" s="34"/>
      <c r="Z387" s="34"/>
      <c r="AA387" s="34"/>
      <c r="AB387" s="34"/>
      <c r="AC387" s="34"/>
      <c r="AD387" s="34"/>
      <c r="AE387" s="34"/>
      <c r="AR387" s="199" t="s">
        <v>238</v>
      </c>
      <c r="AT387" s="199" t="s">
        <v>129</v>
      </c>
      <c r="AU387" s="199" t="s">
        <v>89</v>
      </c>
      <c r="AY387" s="17" t="s">
        <v>127</v>
      </c>
      <c r="BE387" s="200">
        <f>IF(N387="základní",J387,0)</f>
        <v>0</v>
      </c>
      <c r="BF387" s="200">
        <f>IF(N387="snížená",J387,0)</f>
        <v>0</v>
      </c>
      <c r="BG387" s="200">
        <f>IF(N387="zákl. přenesená",J387,0)</f>
        <v>0</v>
      </c>
      <c r="BH387" s="200">
        <f>IF(N387="sníž. přenesená",J387,0)</f>
        <v>0</v>
      </c>
      <c r="BI387" s="200">
        <f>IF(N387="nulová",J387,0)</f>
        <v>0</v>
      </c>
      <c r="BJ387" s="17" t="s">
        <v>87</v>
      </c>
      <c r="BK387" s="200">
        <f>ROUND(I387*H387,2)</f>
        <v>0</v>
      </c>
      <c r="BL387" s="17" t="s">
        <v>238</v>
      </c>
      <c r="BM387" s="199" t="s">
        <v>461</v>
      </c>
    </row>
    <row r="388" spans="1:65" s="13" customFormat="1" ht="11.25">
      <c r="B388" s="201"/>
      <c r="C388" s="202"/>
      <c r="D388" s="203" t="s">
        <v>135</v>
      </c>
      <c r="E388" s="204" t="s">
        <v>1</v>
      </c>
      <c r="F388" s="205" t="s">
        <v>462</v>
      </c>
      <c r="G388" s="202"/>
      <c r="H388" s="204" t="s">
        <v>1</v>
      </c>
      <c r="I388" s="206"/>
      <c r="J388" s="202"/>
      <c r="K388" s="202"/>
      <c r="L388" s="207"/>
      <c r="M388" s="208"/>
      <c r="N388" s="209"/>
      <c r="O388" s="209"/>
      <c r="P388" s="209"/>
      <c r="Q388" s="209"/>
      <c r="R388" s="209"/>
      <c r="S388" s="209"/>
      <c r="T388" s="210"/>
      <c r="AT388" s="211" t="s">
        <v>135</v>
      </c>
      <c r="AU388" s="211" t="s">
        <v>89</v>
      </c>
      <c r="AV388" s="13" t="s">
        <v>87</v>
      </c>
      <c r="AW388" s="13" t="s">
        <v>33</v>
      </c>
      <c r="AX388" s="13" t="s">
        <v>79</v>
      </c>
      <c r="AY388" s="211" t="s">
        <v>127</v>
      </c>
    </row>
    <row r="389" spans="1:65" s="14" customFormat="1" ht="11.25">
      <c r="B389" s="212"/>
      <c r="C389" s="213"/>
      <c r="D389" s="203" t="s">
        <v>135</v>
      </c>
      <c r="E389" s="214" t="s">
        <v>1</v>
      </c>
      <c r="F389" s="215" t="s">
        <v>463</v>
      </c>
      <c r="G389" s="213"/>
      <c r="H389" s="216">
        <v>368.95400000000001</v>
      </c>
      <c r="I389" s="217"/>
      <c r="J389" s="213"/>
      <c r="K389" s="213"/>
      <c r="L389" s="218"/>
      <c r="M389" s="219"/>
      <c r="N389" s="220"/>
      <c r="O389" s="220"/>
      <c r="P389" s="220"/>
      <c r="Q389" s="220"/>
      <c r="R389" s="220"/>
      <c r="S389" s="220"/>
      <c r="T389" s="221"/>
      <c r="AT389" s="222" t="s">
        <v>135</v>
      </c>
      <c r="AU389" s="222" t="s">
        <v>89</v>
      </c>
      <c r="AV389" s="14" t="s">
        <v>89</v>
      </c>
      <c r="AW389" s="14" t="s">
        <v>33</v>
      </c>
      <c r="AX389" s="14" t="s">
        <v>79</v>
      </c>
      <c r="AY389" s="222" t="s">
        <v>127</v>
      </c>
    </row>
    <row r="390" spans="1:65" s="13" customFormat="1" ht="11.25">
      <c r="B390" s="201"/>
      <c r="C390" s="202"/>
      <c r="D390" s="203" t="s">
        <v>135</v>
      </c>
      <c r="E390" s="204" t="s">
        <v>1</v>
      </c>
      <c r="F390" s="205" t="s">
        <v>464</v>
      </c>
      <c r="G390" s="202"/>
      <c r="H390" s="204" t="s">
        <v>1</v>
      </c>
      <c r="I390" s="206"/>
      <c r="J390" s="202"/>
      <c r="K390" s="202"/>
      <c r="L390" s="207"/>
      <c r="M390" s="208"/>
      <c r="N390" s="209"/>
      <c r="O390" s="209"/>
      <c r="P390" s="209"/>
      <c r="Q390" s="209"/>
      <c r="R390" s="209"/>
      <c r="S390" s="209"/>
      <c r="T390" s="210"/>
      <c r="AT390" s="211" t="s">
        <v>135</v>
      </c>
      <c r="AU390" s="211" t="s">
        <v>89</v>
      </c>
      <c r="AV390" s="13" t="s">
        <v>87</v>
      </c>
      <c r="AW390" s="13" t="s">
        <v>33</v>
      </c>
      <c r="AX390" s="13" t="s">
        <v>79</v>
      </c>
      <c r="AY390" s="211" t="s">
        <v>127</v>
      </c>
    </row>
    <row r="391" spans="1:65" s="14" customFormat="1" ht="11.25">
      <c r="B391" s="212"/>
      <c r="C391" s="213"/>
      <c r="D391" s="203" t="s">
        <v>135</v>
      </c>
      <c r="E391" s="214" t="s">
        <v>1</v>
      </c>
      <c r="F391" s="215" t="s">
        <v>465</v>
      </c>
      <c r="G391" s="213"/>
      <c r="H391" s="216">
        <v>385.23500000000001</v>
      </c>
      <c r="I391" s="217"/>
      <c r="J391" s="213"/>
      <c r="K391" s="213"/>
      <c r="L391" s="218"/>
      <c r="M391" s="219"/>
      <c r="N391" s="220"/>
      <c r="O391" s="220"/>
      <c r="P391" s="220"/>
      <c r="Q391" s="220"/>
      <c r="R391" s="220"/>
      <c r="S391" s="220"/>
      <c r="T391" s="221"/>
      <c r="AT391" s="222" t="s">
        <v>135</v>
      </c>
      <c r="AU391" s="222" t="s">
        <v>89</v>
      </c>
      <c r="AV391" s="14" t="s">
        <v>89</v>
      </c>
      <c r="AW391" s="14" t="s">
        <v>33</v>
      </c>
      <c r="AX391" s="14" t="s">
        <v>79</v>
      </c>
      <c r="AY391" s="222" t="s">
        <v>127</v>
      </c>
    </row>
    <row r="392" spans="1:65" s="15" customFormat="1" ht="11.25">
      <c r="B392" s="223"/>
      <c r="C392" s="224"/>
      <c r="D392" s="203" t="s">
        <v>135</v>
      </c>
      <c r="E392" s="225" t="s">
        <v>1</v>
      </c>
      <c r="F392" s="226" t="s">
        <v>141</v>
      </c>
      <c r="G392" s="224"/>
      <c r="H392" s="227">
        <v>754.18900000000008</v>
      </c>
      <c r="I392" s="228"/>
      <c r="J392" s="224"/>
      <c r="K392" s="224"/>
      <c r="L392" s="229"/>
      <c r="M392" s="230"/>
      <c r="N392" s="231"/>
      <c r="O392" s="231"/>
      <c r="P392" s="231"/>
      <c r="Q392" s="231"/>
      <c r="R392" s="231"/>
      <c r="S392" s="231"/>
      <c r="T392" s="232"/>
      <c r="AT392" s="233" t="s">
        <v>135</v>
      </c>
      <c r="AU392" s="233" t="s">
        <v>89</v>
      </c>
      <c r="AV392" s="15" t="s">
        <v>133</v>
      </c>
      <c r="AW392" s="15" t="s">
        <v>33</v>
      </c>
      <c r="AX392" s="15" t="s">
        <v>87</v>
      </c>
      <c r="AY392" s="233" t="s">
        <v>127</v>
      </c>
    </row>
    <row r="393" spans="1:65" s="12" customFormat="1" ht="22.9" customHeight="1">
      <c r="B393" s="171"/>
      <c r="C393" s="172"/>
      <c r="D393" s="173" t="s">
        <v>78</v>
      </c>
      <c r="E393" s="185" t="s">
        <v>466</v>
      </c>
      <c r="F393" s="185" t="s">
        <v>467</v>
      </c>
      <c r="G393" s="172"/>
      <c r="H393" s="172"/>
      <c r="I393" s="175"/>
      <c r="J393" s="186">
        <f>BK393</f>
        <v>0</v>
      </c>
      <c r="K393" s="172"/>
      <c r="L393" s="177"/>
      <c r="M393" s="178"/>
      <c r="N393" s="179"/>
      <c r="O393" s="179"/>
      <c r="P393" s="180">
        <f>SUM(P394:P397)</f>
        <v>0</v>
      </c>
      <c r="Q393" s="179"/>
      <c r="R393" s="180">
        <f>SUM(R394:R397)</f>
        <v>0</v>
      </c>
      <c r="S393" s="179"/>
      <c r="T393" s="181">
        <f>SUM(T394:T397)</f>
        <v>0.10938199999999999</v>
      </c>
      <c r="AR393" s="182" t="s">
        <v>89</v>
      </c>
      <c r="AT393" s="183" t="s">
        <v>78</v>
      </c>
      <c r="AU393" s="183" t="s">
        <v>87</v>
      </c>
      <c r="AY393" s="182" t="s">
        <v>127</v>
      </c>
      <c r="BK393" s="184">
        <f>SUM(BK394:BK397)</f>
        <v>0</v>
      </c>
    </row>
    <row r="394" spans="1:65" s="2" customFormat="1" ht="16.5" customHeight="1">
      <c r="A394" s="34"/>
      <c r="B394" s="35"/>
      <c r="C394" s="187" t="s">
        <v>468</v>
      </c>
      <c r="D394" s="187" t="s">
        <v>129</v>
      </c>
      <c r="E394" s="188" t="s">
        <v>469</v>
      </c>
      <c r="F394" s="189" t="s">
        <v>470</v>
      </c>
      <c r="G394" s="190" t="s">
        <v>338</v>
      </c>
      <c r="H394" s="191">
        <v>42.07</v>
      </c>
      <c r="I394" s="192"/>
      <c r="J394" s="193">
        <f>ROUND(I394*H394,2)</f>
        <v>0</v>
      </c>
      <c r="K394" s="194"/>
      <c r="L394" s="39"/>
      <c r="M394" s="195" t="s">
        <v>1</v>
      </c>
      <c r="N394" s="196" t="s">
        <v>44</v>
      </c>
      <c r="O394" s="71"/>
      <c r="P394" s="197">
        <f>O394*H394</f>
        <v>0</v>
      </c>
      <c r="Q394" s="197">
        <v>0</v>
      </c>
      <c r="R394" s="197">
        <f>Q394*H394</f>
        <v>0</v>
      </c>
      <c r="S394" s="197">
        <v>2.5999999999999999E-3</v>
      </c>
      <c r="T394" s="198">
        <f>S394*H394</f>
        <v>0.10938199999999999</v>
      </c>
      <c r="U394" s="34"/>
      <c r="V394" s="34"/>
      <c r="W394" s="34"/>
      <c r="X394" s="34"/>
      <c r="Y394" s="34"/>
      <c r="Z394" s="34"/>
      <c r="AA394" s="34"/>
      <c r="AB394" s="34"/>
      <c r="AC394" s="34"/>
      <c r="AD394" s="34"/>
      <c r="AE394" s="34"/>
      <c r="AR394" s="199" t="s">
        <v>238</v>
      </c>
      <c r="AT394" s="199" t="s">
        <v>129</v>
      </c>
      <c r="AU394" s="199" t="s">
        <v>89</v>
      </c>
      <c r="AY394" s="17" t="s">
        <v>127</v>
      </c>
      <c r="BE394" s="200">
        <f>IF(N394="základní",J394,0)</f>
        <v>0</v>
      </c>
      <c r="BF394" s="200">
        <f>IF(N394="snížená",J394,0)</f>
        <v>0</v>
      </c>
      <c r="BG394" s="200">
        <f>IF(N394="zákl. přenesená",J394,0)</f>
        <v>0</v>
      </c>
      <c r="BH394" s="200">
        <f>IF(N394="sníž. přenesená",J394,0)</f>
        <v>0</v>
      </c>
      <c r="BI394" s="200">
        <f>IF(N394="nulová",J394,0)</f>
        <v>0</v>
      </c>
      <c r="BJ394" s="17" t="s">
        <v>87</v>
      </c>
      <c r="BK394" s="200">
        <f>ROUND(I394*H394,2)</f>
        <v>0</v>
      </c>
      <c r="BL394" s="17" t="s">
        <v>238</v>
      </c>
      <c r="BM394" s="199" t="s">
        <v>471</v>
      </c>
    </row>
    <row r="395" spans="1:65" s="13" customFormat="1" ht="11.25">
      <c r="B395" s="201"/>
      <c r="C395" s="202"/>
      <c r="D395" s="203" t="s">
        <v>135</v>
      </c>
      <c r="E395" s="204" t="s">
        <v>1</v>
      </c>
      <c r="F395" s="205" t="s">
        <v>472</v>
      </c>
      <c r="G395" s="202"/>
      <c r="H395" s="204" t="s">
        <v>1</v>
      </c>
      <c r="I395" s="206"/>
      <c r="J395" s="202"/>
      <c r="K395" s="202"/>
      <c r="L395" s="207"/>
      <c r="M395" s="208"/>
      <c r="N395" s="209"/>
      <c r="O395" s="209"/>
      <c r="P395" s="209"/>
      <c r="Q395" s="209"/>
      <c r="R395" s="209"/>
      <c r="S395" s="209"/>
      <c r="T395" s="210"/>
      <c r="AT395" s="211" t="s">
        <v>135</v>
      </c>
      <c r="AU395" s="211" t="s">
        <v>89</v>
      </c>
      <c r="AV395" s="13" t="s">
        <v>87</v>
      </c>
      <c r="AW395" s="13" t="s">
        <v>33</v>
      </c>
      <c r="AX395" s="13" t="s">
        <v>79</v>
      </c>
      <c r="AY395" s="211" t="s">
        <v>127</v>
      </c>
    </row>
    <row r="396" spans="1:65" s="14" customFormat="1" ht="11.25">
      <c r="B396" s="212"/>
      <c r="C396" s="213"/>
      <c r="D396" s="203" t="s">
        <v>135</v>
      </c>
      <c r="E396" s="214" t="s">
        <v>1</v>
      </c>
      <c r="F396" s="215" t="s">
        <v>473</v>
      </c>
      <c r="G396" s="213"/>
      <c r="H396" s="216">
        <v>42.07</v>
      </c>
      <c r="I396" s="217"/>
      <c r="J396" s="213"/>
      <c r="K396" s="213"/>
      <c r="L396" s="218"/>
      <c r="M396" s="219"/>
      <c r="N396" s="220"/>
      <c r="O396" s="220"/>
      <c r="P396" s="220"/>
      <c r="Q396" s="220"/>
      <c r="R396" s="220"/>
      <c r="S396" s="220"/>
      <c r="T396" s="221"/>
      <c r="AT396" s="222" t="s">
        <v>135</v>
      </c>
      <c r="AU396" s="222" t="s">
        <v>89</v>
      </c>
      <c r="AV396" s="14" t="s">
        <v>89</v>
      </c>
      <c r="AW396" s="14" t="s">
        <v>33</v>
      </c>
      <c r="AX396" s="14" t="s">
        <v>79</v>
      </c>
      <c r="AY396" s="222" t="s">
        <v>127</v>
      </c>
    </row>
    <row r="397" spans="1:65" s="15" customFormat="1" ht="11.25">
      <c r="B397" s="223"/>
      <c r="C397" s="224"/>
      <c r="D397" s="203" t="s">
        <v>135</v>
      </c>
      <c r="E397" s="225" t="s">
        <v>1</v>
      </c>
      <c r="F397" s="226" t="s">
        <v>141</v>
      </c>
      <c r="G397" s="224"/>
      <c r="H397" s="227">
        <v>42.07</v>
      </c>
      <c r="I397" s="228"/>
      <c r="J397" s="224"/>
      <c r="K397" s="224"/>
      <c r="L397" s="229"/>
      <c r="M397" s="230"/>
      <c r="N397" s="231"/>
      <c r="O397" s="231"/>
      <c r="P397" s="231"/>
      <c r="Q397" s="231"/>
      <c r="R397" s="231"/>
      <c r="S397" s="231"/>
      <c r="T397" s="232"/>
      <c r="AT397" s="233" t="s">
        <v>135</v>
      </c>
      <c r="AU397" s="233" t="s">
        <v>89</v>
      </c>
      <c r="AV397" s="15" t="s">
        <v>133</v>
      </c>
      <c r="AW397" s="15" t="s">
        <v>33</v>
      </c>
      <c r="AX397" s="15" t="s">
        <v>87</v>
      </c>
      <c r="AY397" s="233" t="s">
        <v>127</v>
      </c>
    </row>
    <row r="398" spans="1:65" s="12" customFormat="1" ht="22.9" customHeight="1">
      <c r="B398" s="171"/>
      <c r="C398" s="172"/>
      <c r="D398" s="173" t="s">
        <v>78</v>
      </c>
      <c r="E398" s="185" t="s">
        <v>474</v>
      </c>
      <c r="F398" s="185" t="s">
        <v>475</v>
      </c>
      <c r="G398" s="172"/>
      <c r="H398" s="172"/>
      <c r="I398" s="175"/>
      <c r="J398" s="186">
        <f>BK398</f>
        <v>0</v>
      </c>
      <c r="K398" s="172"/>
      <c r="L398" s="177"/>
      <c r="M398" s="178"/>
      <c r="N398" s="179"/>
      <c r="O398" s="179"/>
      <c r="P398" s="180">
        <f>SUM(P399:P414)</f>
        <v>0</v>
      </c>
      <c r="Q398" s="179"/>
      <c r="R398" s="180">
        <f>SUM(R399:R414)</f>
        <v>0</v>
      </c>
      <c r="S398" s="179"/>
      <c r="T398" s="181">
        <f>SUM(T399:T414)</f>
        <v>33.561410499999994</v>
      </c>
      <c r="AR398" s="182" t="s">
        <v>89</v>
      </c>
      <c r="AT398" s="183" t="s">
        <v>78</v>
      </c>
      <c r="AU398" s="183" t="s">
        <v>87</v>
      </c>
      <c r="AY398" s="182" t="s">
        <v>127</v>
      </c>
      <c r="BK398" s="184">
        <f>SUM(BK399:BK414)</f>
        <v>0</v>
      </c>
    </row>
    <row r="399" spans="1:65" s="2" customFormat="1" ht="24.2" customHeight="1">
      <c r="A399" s="34"/>
      <c r="B399" s="35"/>
      <c r="C399" s="187" t="s">
        <v>476</v>
      </c>
      <c r="D399" s="187" t="s">
        <v>129</v>
      </c>
      <c r="E399" s="188" t="s">
        <v>477</v>
      </c>
      <c r="F399" s="189" t="s">
        <v>478</v>
      </c>
      <c r="G399" s="190" t="s">
        <v>155</v>
      </c>
      <c r="H399" s="191">
        <v>754.18899999999996</v>
      </c>
      <c r="I399" s="192"/>
      <c r="J399" s="193">
        <f>ROUND(I399*H399,2)</f>
        <v>0</v>
      </c>
      <c r="K399" s="194"/>
      <c r="L399" s="39"/>
      <c r="M399" s="195" t="s">
        <v>1</v>
      </c>
      <c r="N399" s="196" t="s">
        <v>44</v>
      </c>
      <c r="O399" s="71"/>
      <c r="P399" s="197">
        <f>O399*H399</f>
        <v>0</v>
      </c>
      <c r="Q399" s="197">
        <v>0</v>
      </c>
      <c r="R399" s="197">
        <f>Q399*H399</f>
        <v>0</v>
      </c>
      <c r="S399" s="197">
        <v>4.4499999999999998E-2</v>
      </c>
      <c r="T399" s="198">
        <f>S399*H399</f>
        <v>33.561410499999994</v>
      </c>
      <c r="U399" s="34"/>
      <c r="V399" s="34"/>
      <c r="W399" s="34"/>
      <c r="X399" s="34"/>
      <c r="Y399" s="34"/>
      <c r="Z399" s="34"/>
      <c r="AA399" s="34"/>
      <c r="AB399" s="34"/>
      <c r="AC399" s="34"/>
      <c r="AD399" s="34"/>
      <c r="AE399" s="34"/>
      <c r="AR399" s="199" t="s">
        <v>238</v>
      </c>
      <c r="AT399" s="199" t="s">
        <v>129</v>
      </c>
      <c r="AU399" s="199" t="s">
        <v>89</v>
      </c>
      <c r="AY399" s="17" t="s">
        <v>127</v>
      </c>
      <c r="BE399" s="200">
        <f>IF(N399="základní",J399,0)</f>
        <v>0</v>
      </c>
      <c r="BF399" s="200">
        <f>IF(N399="snížená",J399,0)</f>
        <v>0</v>
      </c>
      <c r="BG399" s="200">
        <f>IF(N399="zákl. přenesená",J399,0)</f>
        <v>0</v>
      </c>
      <c r="BH399" s="200">
        <f>IF(N399="sníž. přenesená",J399,0)</f>
        <v>0</v>
      </c>
      <c r="BI399" s="200">
        <f>IF(N399="nulová",J399,0)</f>
        <v>0</v>
      </c>
      <c r="BJ399" s="17" t="s">
        <v>87</v>
      </c>
      <c r="BK399" s="200">
        <f>ROUND(I399*H399,2)</f>
        <v>0</v>
      </c>
      <c r="BL399" s="17" t="s">
        <v>238</v>
      </c>
      <c r="BM399" s="199" t="s">
        <v>479</v>
      </c>
    </row>
    <row r="400" spans="1:65" s="13" customFormat="1" ht="11.25">
      <c r="B400" s="201"/>
      <c r="C400" s="202"/>
      <c r="D400" s="203" t="s">
        <v>135</v>
      </c>
      <c r="E400" s="204" t="s">
        <v>1</v>
      </c>
      <c r="F400" s="205" t="s">
        <v>462</v>
      </c>
      <c r="G400" s="202"/>
      <c r="H400" s="204" t="s">
        <v>1</v>
      </c>
      <c r="I400" s="206"/>
      <c r="J400" s="202"/>
      <c r="K400" s="202"/>
      <c r="L400" s="207"/>
      <c r="M400" s="208"/>
      <c r="N400" s="209"/>
      <c r="O400" s="209"/>
      <c r="P400" s="209"/>
      <c r="Q400" s="209"/>
      <c r="R400" s="209"/>
      <c r="S400" s="209"/>
      <c r="T400" s="210"/>
      <c r="AT400" s="211" t="s">
        <v>135</v>
      </c>
      <c r="AU400" s="211" t="s">
        <v>89</v>
      </c>
      <c r="AV400" s="13" t="s">
        <v>87</v>
      </c>
      <c r="AW400" s="13" t="s">
        <v>33</v>
      </c>
      <c r="AX400" s="13" t="s">
        <v>79</v>
      </c>
      <c r="AY400" s="211" t="s">
        <v>127</v>
      </c>
    </row>
    <row r="401" spans="1:65" s="14" customFormat="1" ht="11.25">
      <c r="B401" s="212"/>
      <c r="C401" s="213"/>
      <c r="D401" s="203" t="s">
        <v>135</v>
      </c>
      <c r="E401" s="214" t="s">
        <v>1</v>
      </c>
      <c r="F401" s="215" t="s">
        <v>463</v>
      </c>
      <c r="G401" s="213"/>
      <c r="H401" s="216">
        <v>368.95400000000001</v>
      </c>
      <c r="I401" s="217"/>
      <c r="J401" s="213"/>
      <c r="K401" s="213"/>
      <c r="L401" s="218"/>
      <c r="M401" s="219"/>
      <c r="N401" s="220"/>
      <c r="O401" s="220"/>
      <c r="P401" s="220"/>
      <c r="Q401" s="220"/>
      <c r="R401" s="220"/>
      <c r="S401" s="220"/>
      <c r="T401" s="221"/>
      <c r="AT401" s="222" t="s">
        <v>135</v>
      </c>
      <c r="AU401" s="222" t="s">
        <v>89</v>
      </c>
      <c r="AV401" s="14" t="s">
        <v>89</v>
      </c>
      <c r="AW401" s="14" t="s">
        <v>33</v>
      </c>
      <c r="AX401" s="14" t="s">
        <v>79</v>
      </c>
      <c r="AY401" s="222" t="s">
        <v>127</v>
      </c>
    </row>
    <row r="402" spans="1:65" s="13" customFormat="1" ht="11.25">
      <c r="B402" s="201"/>
      <c r="C402" s="202"/>
      <c r="D402" s="203" t="s">
        <v>135</v>
      </c>
      <c r="E402" s="204" t="s">
        <v>1</v>
      </c>
      <c r="F402" s="205" t="s">
        <v>464</v>
      </c>
      <c r="G402" s="202"/>
      <c r="H402" s="204" t="s">
        <v>1</v>
      </c>
      <c r="I402" s="206"/>
      <c r="J402" s="202"/>
      <c r="K402" s="202"/>
      <c r="L402" s="207"/>
      <c r="M402" s="208"/>
      <c r="N402" s="209"/>
      <c r="O402" s="209"/>
      <c r="P402" s="209"/>
      <c r="Q402" s="209"/>
      <c r="R402" s="209"/>
      <c r="S402" s="209"/>
      <c r="T402" s="210"/>
      <c r="AT402" s="211" t="s">
        <v>135</v>
      </c>
      <c r="AU402" s="211" t="s">
        <v>89</v>
      </c>
      <c r="AV402" s="13" t="s">
        <v>87</v>
      </c>
      <c r="AW402" s="13" t="s">
        <v>33</v>
      </c>
      <c r="AX402" s="13" t="s">
        <v>79</v>
      </c>
      <c r="AY402" s="211" t="s">
        <v>127</v>
      </c>
    </row>
    <row r="403" spans="1:65" s="14" customFormat="1" ht="11.25">
      <c r="B403" s="212"/>
      <c r="C403" s="213"/>
      <c r="D403" s="203" t="s">
        <v>135</v>
      </c>
      <c r="E403" s="214" t="s">
        <v>1</v>
      </c>
      <c r="F403" s="215" t="s">
        <v>465</v>
      </c>
      <c r="G403" s="213"/>
      <c r="H403" s="216">
        <v>385.23500000000001</v>
      </c>
      <c r="I403" s="217"/>
      <c r="J403" s="213"/>
      <c r="K403" s="213"/>
      <c r="L403" s="218"/>
      <c r="M403" s="219"/>
      <c r="N403" s="220"/>
      <c r="O403" s="220"/>
      <c r="P403" s="220"/>
      <c r="Q403" s="220"/>
      <c r="R403" s="220"/>
      <c r="S403" s="220"/>
      <c r="T403" s="221"/>
      <c r="AT403" s="222" t="s">
        <v>135</v>
      </c>
      <c r="AU403" s="222" t="s">
        <v>89</v>
      </c>
      <c r="AV403" s="14" t="s">
        <v>89</v>
      </c>
      <c r="AW403" s="14" t="s">
        <v>33</v>
      </c>
      <c r="AX403" s="14" t="s">
        <v>79</v>
      </c>
      <c r="AY403" s="222" t="s">
        <v>127</v>
      </c>
    </row>
    <row r="404" spans="1:65" s="15" customFormat="1" ht="11.25">
      <c r="B404" s="223"/>
      <c r="C404" s="224"/>
      <c r="D404" s="203" t="s">
        <v>135</v>
      </c>
      <c r="E404" s="225" t="s">
        <v>1</v>
      </c>
      <c r="F404" s="226" t="s">
        <v>141</v>
      </c>
      <c r="G404" s="224"/>
      <c r="H404" s="227">
        <v>754.18900000000008</v>
      </c>
      <c r="I404" s="228"/>
      <c r="J404" s="224"/>
      <c r="K404" s="224"/>
      <c r="L404" s="229"/>
      <c r="M404" s="230"/>
      <c r="N404" s="231"/>
      <c r="O404" s="231"/>
      <c r="P404" s="231"/>
      <c r="Q404" s="231"/>
      <c r="R404" s="231"/>
      <c r="S404" s="231"/>
      <c r="T404" s="232"/>
      <c r="AT404" s="233" t="s">
        <v>135</v>
      </c>
      <c r="AU404" s="233" t="s">
        <v>89</v>
      </c>
      <c r="AV404" s="15" t="s">
        <v>133</v>
      </c>
      <c r="AW404" s="15" t="s">
        <v>33</v>
      </c>
      <c r="AX404" s="15" t="s">
        <v>87</v>
      </c>
      <c r="AY404" s="233" t="s">
        <v>127</v>
      </c>
    </row>
    <row r="405" spans="1:65" s="2" customFormat="1" ht="24.2" customHeight="1">
      <c r="A405" s="34"/>
      <c r="B405" s="35"/>
      <c r="C405" s="187" t="s">
        <v>480</v>
      </c>
      <c r="D405" s="187" t="s">
        <v>129</v>
      </c>
      <c r="E405" s="188" t="s">
        <v>481</v>
      </c>
      <c r="F405" s="189" t="s">
        <v>482</v>
      </c>
      <c r="G405" s="190" t="s">
        <v>155</v>
      </c>
      <c r="H405" s="191">
        <v>754.18899999999996</v>
      </c>
      <c r="I405" s="192"/>
      <c r="J405" s="193">
        <f>ROUND(I405*H405,2)</f>
        <v>0</v>
      </c>
      <c r="K405" s="194"/>
      <c r="L405" s="39"/>
      <c r="M405" s="195" t="s">
        <v>1</v>
      </c>
      <c r="N405" s="196" t="s">
        <v>44</v>
      </c>
      <c r="O405" s="71"/>
      <c r="P405" s="197">
        <f>O405*H405</f>
        <v>0</v>
      </c>
      <c r="Q405" s="197">
        <v>0</v>
      </c>
      <c r="R405" s="197">
        <f>Q405*H405</f>
        <v>0</v>
      </c>
      <c r="S405" s="197">
        <v>0</v>
      </c>
      <c r="T405" s="198">
        <f>S405*H405</f>
        <v>0</v>
      </c>
      <c r="U405" s="34"/>
      <c r="V405" s="34"/>
      <c r="W405" s="34"/>
      <c r="X405" s="34"/>
      <c r="Y405" s="34"/>
      <c r="Z405" s="34"/>
      <c r="AA405" s="34"/>
      <c r="AB405" s="34"/>
      <c r="AC405" s="34"/>
      <c r="AD405" s="34"/>
      <c r="AE405" s="34"/>
      <c r="AR405" s="199" t="s">
        <v>238</v>
      </c>
      <c r="AT405" s="199" t="s">
        <v>129</v>
      </c>
      <c r="AU405" s="199" t="s">
        <v>89</v>
      </c>
      <c r="AY405" s="17" t="s">
        <v>127</v>
      </c>
      <c r="BE405" s="200">
        <f>IF(N405="základní",J405,0)</f>
        <v>0</v>
      </c>
      <c r="BF405" s="200">
        <f>IF(N405="snížená",J405,0)</f>
        <v>0</v>
      </c>
      <c r="BG405" s="200">
        <f>IF(N405="zákl. přenesená",J405,0)</f>
        <v>0</v>
      </c>
      <c r="BH405" s="200">
        <f>IF(N405="sníž. přenesená",J405,0)</f>
        <v>0</v>
      </c>
      <c r="BI405" s="200">
        <f>IF(N405="nulová",J405,0)</f>
        <v>0</v>
      </c>
      <c r="BJ405" s="17" t="s">
        <v>87</v>
      </c>
      <c r="BK405" s="200">
        <f>ROUND(I405*H405,2)</f>
        <v>0</v>
      </c>
      <c r="BL405" s="17" t="s">
        <v>238</v>
      </c>
      <c r="BM405" s="199" t="s">
        <v>483</v>
      </c>
    </row>
    <row r="406" spans="1:65" s="13" customFormat="1" ht="11.25">
      <c r="B406" s="201"/>
      <c r="C406" s="202"/>
      <c r="D406" s="203" t="s">
        <v>135</v>
      </c>
      <c r="E406" s="204" t="s">
        <v>1</v>
      </c>
      <c r="F406" s="205" t="s">
        <v>462</v>
      </c>
      <c r="G406" s="202"/>
      <c r="H406" s="204" t="s">
        <v>1</v>
      </c>
      <c r="I406" s="206"/>
      <c r="J406" s="202"/>
      <c r="K406" s="202"/>
      <c r="L406" s="207"/>
      <c r="M406" s="208"/>
      <c r="N406" s="209"/>
      <c r="O406" s="209"/>
      <c r="P406" s="209"/>
      <c r="Q406" s="209"/>
      <c r="R406" s="209"/>
      <c r="S406" s="209"/>
      <c r="T406" s="210"/>
      <c r="AT406" s="211" t="s">
        <v>135</v>
      </c>
      <c r="AU406" s="211" t="s">
        <v>89</v>
      </c>
      <c r="AV406" s="13" t="s">
        <v>87</v>
      </c>
      <c r="AW406" s="13" t="s">
        <v>33</v>
      </c>
      <c r="AX406" s="13" t="s">
        <v>79</v>
      </c>
      <c r="AY406" s="211" t="s">
        <v>127</v>
      </c>
    </row>
    <row r="407" spans="1:65" s="14" customFormat="1" ht="11.25">
      <c r="B407" s="212"/>
      <c r="C407" s="213"/>
      <c r="D407" s="203" t="s">
        <v>135</v>
      </c>
      <c r="E407" s="214" t="s">
        <v>1</v>
      </c>
      <c r="F407" s="215" t="s">
        <v>463</v>
      </c>
      <c r="G407" s="213"/>
      <c r="H407" s="216">
        <v>368.95400000000001</v>
      </c>
      <c r="I407" s="217"/>
      <c r="J407" s="213"/>
      <c r="K407" s="213"/>
      <c r="L407" s="218"/>
      <c r="M407" s="219"/>
      <c r="N407" s="220"/>
      <c r="O407" s="220"/>
      <c r="P407" s="220"/>
      <c r="Q407" s="220"/>
      <c r="R407" s="220"/>
      <c r="S407" s="220"/>
      <c r="T407" s="221"/>
      <c r="AT407" s="222" t="s">
        <v>135</v>
      </c>
      <c r="AU407" s="222" t="s">
        <v>89</v>
      </c>
      <c r="AV407" s="14" t="s">
        <v>89</v>
      </c>
      <c r="AW407" s="14" t="s">
        <v>33</v>
      </c>
      <c r="AX407" s="14" t="s">
        <v>79</v>
      </c>
      <c r="AY407" s="222" t="s">
        <v>127</v>
      </c>
    </row>
    <row r="408" spans="1:65" s="13" customFormat="1" ht="11.25">
      <c r="B408" s="201"/>
      <c r="C408" s="202"/>
      <c r="D408" s="203" t="s">
        <v>135</v>
      </c>
      <c r="E408" s="204" t="s">
        <v>1</v>
      </c>
      <c r="F408" s="205" t="s">
        <v>464</v>
      </c>
      <c r="G408" s="202"/>
      <c r="H408" s="204" t="s">
        <v>1</v>
      </c>
      <c r="I408" s="206"/>
      <c r="J408" s="202"/>
      <c r="K408" s="202"/>
      <c r="L408" s="207"/>
      <c r="M408" s="208"/>
      <c r="N408" s="209"/>
      <c r="O408" s="209"/>
      <c r="P408" s="209"/>
      <c r="Q408" s="209"/>
      <c r="R408" s="209"/>
      <c r="S408" s="209"/>
      <c r="T408" s="210"/>
      <c r="AT408" s="211" t="s">
        <v>135</v>
      </c>
      <c r="AU408" s="211" t="s">
        <v>89</v>
      </c>
      <c r="AV408" s="13" t="s">
        <v>87</v>
      </c>
      <c r="AW408" s="13" t="s">
        <v>33</v>
      </c>
      <c r="AX408" s="13" t="s">
        <v>79</v>
      </c>
      <c r="AY408" s="211" t="s">
        <v>127</v>
      </c>
    </row>
    <row r="409" spans="1:65" s="14" customFormat="1" ht="11.25">
      <c r="B409" s="212"/>
      <c r="C409" s="213"/>
      <c r="D409" s="203" t="s">
        <v>135</v>
      </c>
      <c r="E409" s="214" t="s">
        <v>1</v>
      </c>
      <c r="F409" s="215" t="s">
        <v>465</v>
      </c>
      <c r="G409" s="213"/>
      <c r="H409" s="216">
        <v>385.23500000000001</v>
      </c>
      <c r="I409" s="217"/>
      <c r="J409" s="213"/>
      <c r="K409" s="213"/>
      <c r="L409" s="218"/>
      <c r="M409" s="219"/>
      <c r="N409" s="220"/>
      <c r="O409" s="220"/>
      <c r="P409" s="220"/>
      <c r="Q409" s="220"/>
      <c r="R409" s="220"/>
      <c r="S409" s="220"/>
      <c r="T409" s="221"/>
      <c r="AT409" s="222" t="s">
        <v>135</v>
      </c>
      <c r="AU409" s="222" t="s">
        <v>89</v>
      </c>
      <c r="AV409" s="14" t="s">
        <v>89</v>
      </c>
      <c r="AW409" s="14" t="s">
        <v>33</v>
      </c>
      <c r="AX409" s="14" t="s">
        <v>79</v>
      </c>
      <c r="AY409" s="222" t="s">
        <v>127</v>
      </c>
    </row>
    <row r="410" spans="1:65" s="15" customFormat="1" ht="11.25">
      <c r="B410" s="223"/>
      <c r="C410" s="224"/>
      <c r="D410" s="203" t="s">
        <v>135</v>
      </c>
      <c r="E410" s="225" t="s">
        <v>1</v>
      </c>
      <c r="F410" s="226" t="s">
        <v>141</v>
      </c>
      <c r="G410" s="224"/>
      <c r="H410" s="227">
        <v>754.18900000000008</v>
      </c>
      <c r="I410" s="228"/>
      <c r="J410" s="224"/>
      <c r="K410" s="224"/>
      <c r="L410" s="229"/>
      <c r="M410" s="230"/>
      <c r="N410" s="231"/>
      <c r="O410" s="231"/>
      <c r="P410" s="231"/>
      <c r="Q410" s="231"/>
      <c r="R410" s="231"/>
      <c r="S410" s="231"/>
      <c r="T410" s="232"/>
      <c r="AT410" s="233" t="s">
        <v>135</v>
      </c>
      <c r="AU410" s="233" t="s">
        <v>89</v>
      </c>
      <c r="AV410" s="15" t="s">
        <v>133</v>
      </c>
      <c r="AW410" s="15" t="s">
        <v>33</v>
      </c>
      <c r="AX410" s="15" t="s">
        <v>87</v>
      </c>
      <c r="AY410" s="233" t="s">
        <v>127</v>
      </c>
    </row>
    <row r="411" spans="1:65" s="2" customFormat="1" ht="24.2" customHeight="1">
      <c r="A411" s="34"/>
      <c r="B411" s="35"/>
      <c r="C411" s="187" t="s">
        <v>484</v>
      </c>
      <c r="D411" s="187" t="s">
        <v>129</v>
      </c>
      <c r="E411" s="188" t="s">
        <v>485</v>
      </c>
      <c r="F411" s="189" t="s">
        <v>486</v>
      </c>
      <c r="G411" s="190" t="s">
        <v>338</v>
      </c>
      <c r="H411" s="191">
        <v>42.07</v>
      </c>
      <c r="I411" s="192"/>
      <c r="J411" s="193">
        <f>ROUND(I411*H411,2)</f>
        <v>0</v>
      </c>
      <c r="K411" s="194"/>
      <c r="L411" s="39"/>
      <c r="M411" s="195" t="s">
        <v>1</v>
      </c>
      <c r="N411" s="196" t="s">
        <v>44</v>
      </c>
      <c r="O411" s="71"/>
      <c r="P411" s="197">
        <f>O411*H411</f>
        <v>0</v>
      </c>
      <c r="Q411" s="197">
        <v>0</v>
      </c>
      <c r="R411" s="197">
        <f>Q411*H411</f>
        <v>0</v>
      </c>
      <c r="S411" s="197">
        <v>0</v>
      </c>
      <c r="T411" s="198">
        <f>S411*H411</f>
        <v>0</v>
      </c>
      <c r="U411" s="34"/>
      <c r="V411" s="34"/>
      <c r="W411" s="34"/>
      <c r="X411" s="34"/>
      <c r="Y411" s="34"/>
      <c r="Z411" s="34"/>
      <c r="AA411" s="34"/>
      <c r="AB411" s="34"/>
      <c r="AC411" s="34"/>
      <c r="AD411" s="34"/>
      <c r="AE411" s="34"/>
      <c r="AR411" s="199" t="s">
        <v>238</v>
      </c>
      <c r="AT411" s="199" t="s">
        <v>129</v>
      </c>
      <c r="AU411" s="199" t="s">
        <v>89</v>
      </c>
      <c r="AY411" s="17" t="s">
        <v>127</v>
      </c>
      <c r="BE411" s="200">
        <f>IF(N411="základní",J411,0)</f>
        <v>0</v>
      </c>
      <c r="BF411" s="200">
        <f>IF(N411="snížená",J411,0)</f>
        <v>0</v>
      </c>
      <c r="BG411" s="200">
        <f>IF(N411="zákl. přenesená",J411,0)</f>
        <v>0</v>
      </c>
      <c r="BH411" s="200">
        <f>IF(N411="sníž. přenesená",J411,0)</f>
        <v>0</v>
      </c>
      <c r="BI411" s="200">
        <f>IF(N411="nulová",J411,0)</f>
        <v>0</v>
      </c>
      <c r="BJ411" s="17" t="s">
        <v>87</v>
      </c>
      <c r="BK411" s="200">
        <f>ROUND(I411*H411,2)</f>
        <v>0</v>
      </c>
      <c r="BL411" s="17" t="s">
        <v>238</v>
      </c>
      <c r="BM411" s="199" t="s">
        <v>487</v>
      </c>
    </row>
    <row r="412" spans="1:65" s="13" customFormat="1" ht="11.25">
      <c r="B412" s="201"/>
      <c r="C412" s="202"/>
      <c r="D412" s="203" t="s">
        <v>135</v>
      </c>
      <c r="E412" s="204" t="s">
        <v>1</v>
      </c>
      <c r="F412" s="205" t="s">
        <v>488</v>
      </c>
      <c r="G412" s="202"/>
      <c r="H412" s="204" t="s">
        <v>1</v>
      </c>
      <c r="I412" s="206"/>
      <c r="J412" s="202"/>
      <c r="K412" s="202"/>
      <c r="L412" s="207"/>
      <c r="M412" s="208"/>
      <c r="N412" s="209"/>
      <c r="O412" s="209"/>
      <c r="P412" s="209"/>
      <c r="Q412" s="209"/>
      <c r="R412" s="209"/>
      <c r="S412" s="209"/>
      <c r="T412" s="210"/>
      <c r="AT412" s="211" t="s">
        <v>135</v>
      </c>
      <c r="AU412" s="211" t="s">
        <v>89</v>
      </c>
      <c r="AV412" s="13" t="s">
        <v>87</v>
      </c>
      <c r="AW412" s="13" t="s">
        <v>33</v>
      </c>
      <c r="AX412" s="13" t="s">
        <v>79</v>
      </c>
      <c r="AY412" s="211" t="s">
        <v>127</v>
      </c>
    </row>
    <row r="413" spans="1:65" s="14" customFormat="1" ht="11.25">
      <c r="B413" s="212"/>
      <c r="C413" s="213"/>
      <c r="D413" s="203" t="s">
        <v>135</v>
      </c>
      <c r="E413" s="214" t="s">
        <v>1</v>
      </c>
      <c r="F413" s="215" t="s">
        <v>473</v>
      </c>
      <c r="G413" s="213"/>
      <c r="H413" s="216">
        <v>42.07</v>
      </c>
      <c r="I413" s="217"/>
      <c r="J413" s="213"/>
      <c r="K413" s="213"/>
      <c r="L413" s="218"/>
      <c r="M413" s="219"/>
      <c r="N413" s="220"/>
      <c r="O413" s="220"/>
      <c r="P413" s="220"/>
      <c r="Q413" s="220"/>
      <c r="R413" s="220"/>
      <c r="S413" s="220"/>
      <c r="T413" s="221"/>
      <c r="AT413" s="222" t="s">
        <v>135</v>
      </c>
      <c r="AU413" s="222" t="s">
        <v>89</v>
      </c>
      <c r="AV413" s="14" t="s">
        <v>89</v>
      </c>
      <c r="AW413" s="14" t="s">
        <v>33</v>
      </c>
      <c r="AX413" s="14" t="s">
        <v>79</v>
      </c>
      <c r="AY413" s="222" t="s">
        <v>127</v>
      </c>
    </row>
    <row r="414" spans="1:65" s="15" customFormat="1" ht="11.25">
      <c r="B414" s="223"/>
      <c r="C414" s="224"/>
      <c r="D414" s="203" t="s">
        <v>135</v>
      </c>
      <c r="E414" s="225" t="s">
        <v>1</v>
      </c>
      <c r="F414" s="226" t="s">
        <v>141</v>
      </c>
      <c r="G414" s="224"/>
      <c r="H414" s="227">
        <v>42.07</v>
      </c>
      <c r="I414" s="228"/>
      <c r="J414" s="224"/>
      <c r="K414" s="224"/>
      <c r="L414" s="229"/>
      <c r="M414" s="230"/>
      <c r="N414" s="231"/>
      <c r="O414" s="231"/>
      <c r="P414" s="231"/>
      <c r="Q414" s="231"/>
      <c r="R414" s="231"/>
      <c r="S414" s="231"/>
      <c r="T414" s="232"/>
      <c r="AT414" s="233" t="s">
        <v>135</v>
      </c>
      <c r="AU414" s="233" t="s">
        <v>89</v>
      </c>
      <c r="AV414" s="15" t="s">
        <v>133</v>
      </c>
      <c r="AW414" s="15" t="s">
        <v>33</v>
      </c>
      <c r="AX414" s="15" t="s">
        <v>87</v>
      </c>
      <c r="AY414" s="233" t="s">
        <v>127</v>
      </c>
    </row>
    <row r="415" spans="1:65" s="12" customFormat="1" ht="22.9" customHeight="1">
      <c r="B415" s="171"/>
      <c r="C415" s="172"/>
      <c r="D415" s="173" t="s">
        <v>78</v>
      </c>
      <c r="E415" s="185" t="s">
        <v>489</v>
      </c>
      <c r="F415" s="185" t="s">
        <v>490</v>
      </c>
      <c r="G415" s="172"/>
      <c r="H415" s="172"/>
      <c r="I415" s="175"/>
      <c r="J415" s="186">
        <f>BK415</f>
        <v>0</v>
      </c>
      <c r="K415" s="172"/>
      <c r="L415" s="177"/>
      <c r="M415" s="178"/>
      <c r="N415" s="179"/>
      <c r="O415" s="179"/>
      <c r="P415" s="180">
        <f>SUM(P416:P423)</f>
        <v>0</v>
      </c>
      <c r="Q415" s="179"/>
      <c r="R415" s="180">
        <f>SUM(R416:R423)</f>
        <v>0</v>
      </c>
      <c r="S415" s="179"/>
      <c r="T415" s="181">
        <f>SUM(T416:T423)</f>
        <v>3.6500000000000005E-2</v>
      </c>
      <c r="AR415" s="182" t="s">
        <v>89</v>
      </c>
      <c r="AT415" s="183" t="s">
        <v>78</v>
      </c>
      <c r="AU415" s="183" t="s">
        <v>87</v>
      </c>
      <c r="AY415" s="182" t="s">
        <v>127</v>
      </c>
      <c r="BK415" s="184">
        <f>SUM(BK416:BK423)</f>
        <v>0</v>
      </c>
    </row>
    <row r="416" spans="1:65" s="2" customFormat="1" ht="24.2" customHeight="1">
      <c r="A416" s="34"/>
      <c r="B416" s="35"/>
      <c r="C416" s="187" t="s">
        <v>491</v>
      </c>
      <c r="D416" s="187" t="s">
        <v>129</v>
      </c>
      <c r="E416" s="188" t="s">
        <v>492</v>
      </c>
      <c r="F416" s="189" t="s">
        <v>493</v>
      </c>
      <c r="G416" s="190" t="s">
        <v>227</v>
      </c>
      <c r="H416" s="191">
        <v>1</v>
      </c>
      <c r="I416" s="192"/>
      <c r="J416" s="193">
        <f>ROUND(I416*H416,2)</f>
        <v>0</v>
      </c>
      <c r="K416" s="194"/>
      <c r="L416" s="39"/>
      <c r="M416" s="195" t="s">
        <v>1</v>
      </c>
      <c r="N416" s="196" t="s">
        <v>44</v>
      </c>
      <c r="O416" s="71"/>
      <c r="P416" s="197">
        <f>O416*H416</f>
        <v>0</v>
      </c>
      <c r="Q416" s="197">
        <v>0</v>
      </c>
      <c r="R416" s="197">
        <f>Q416*H416</f>
        <v>0</v>
      </c>
      <c r="S416" s="197">
        <v>1.2500000000000001E-2</v>
      </c>
      <c r="T416" s="198">
        <f>S416*H416</f>
        <v>1.2500000000000001E-2</v>
      </c>
      <c r="U416" s="34"/>
      <c r="V416" s="34"/>
      <c r="W416" s="34"/>
      <c r="X416" s="34"/>
      <c r="Y416" s="34"/>
      <c r="Z416" s="34"/>
      <c r="AA416" s="34"/>
      <c r="AB416" s="34"/>
      <c r="AC416" s="34"/>
      <c r="AD416" s="34"/>
      <c r="AE416" s="34"/>
      <c r="AR416" s="199" t="s">
        <v>238</v>
      </c>
      <c r="AT416" s="199" t="s">
        <v>129</v>
      </c>
      <c r="AU416" s="199" t="s">
        <v>89</v>
      </c>
      <c r="AY416" s="17" t="s">
        <v>127</v>
      </c>
      <c r="BE416" s="200">
        <f>IF(N416="základní",J416,0)</f>
        <v>0</v>
      </c>
      <c r="BF416" s="200">
        <f>IF(N416="snížená",J416,0)</f>
        <v>0</v>
      </c>
      <c r="BG416" s="200">
        <f>IF(N416="zákl. přenesená",J416,0)</f>
        <v>0</v>
      </c>
      <c r="BH416" s="200">
        <f>IF(N416="sníž. přenesená",J416,0)</f>
        <v>0</v>
      </c>
      <c r="BI416" s="200">
        <f>IF(N416="nulová",J416,0)</f>
        <v>0</v>
      </c>
      <c r="BJ416" s="17" t="s">
        <v>87</v>
      </c>
      <c r="BK416" s="200">
        <f>ROUND(I416*H416,2)</f>
        <v>0</v>
      </c>
      <c r="BL416" s="17" t="s">
        <v>238</v>
      </c>
      <c r="BM416" s="199" t="s">
        <v>494</v>
      </c>
    </row>
    <row r="417" spans="1:65" s="13" customFormat="1" ht="11.25">
      <c r="B417" s="201"/>
      <c r="C417" s="202"/>
      <c r="D417" s="203" t="s">
        <v>135</v>
      </c>
      <c r="E417" s="204" t="s">
        <v>1</v>
      </c>
      <c r="F417" s="205" t="s">
        <v>495</v>
      </c>
      <c r="G417" s="202"/>
      <c r="H417" s="204" t="s">
        <v>1</v>
      </c>
      <c r="I417" s="206"/>
      <c r="J417" s="202"/>
      <c r="K417" s="202"/>
      <c r="L417" s="207"/>
      <c r="M417" s="208"/>
      <c r="N417" s="209"/>
      <c r="O417" s="209"/>
      <c r="P417" s="209"/>
      <c r="Q417" s="209"/>
      <c r="R417" s="209"/>
      <c r="S417" s="209"/>
      <c r="T417" s="210"/>
      <c r="AT417" s="211" t="s">
        <v>135</v>
      </c>
      <c r="AU417" s="211" t="s">
        <v>89</v>
      </c>
      <c r="AV417" s="13" t="s">
        <v>87</v>
      </c>
      <c r="AW417" s="13" t="s">
        <v>33</v>
      </c>
      <c r="AX417" s="13" t="s">
        <v>79</v>
      </c>
      <c r="AY417" s="211" t="s">
        <v>127</v>
      </c>
    </row>
    <row r="418" spans="1:65" s="14" customFormat="1" ht="11.25">
      <c r="B418" s="212"/>
      <c r="C418" s="213"/>
      <c r="D418" s="203" t="s">
        <v>135</v>
      </c>
      <c r="E418" s="214" t="s">
        <v>1</v>
      </c>
      <c r="F418" s="215" t="s">
        <v>87</v>
      </c>
      <c r="G418" s="213"/>
      <c r="H418" s="216">
        <v>1</v>
      </c>
      <c r="I418" s="217"/>
      <c r="J418" s="213"/>
      <c r="K418" s="213"/>
      <c r="L418" s="218"/>
      <c r="M418" s="219"/>
      <c r="N418" s="220"/>
      <c r="O418" s="220"/>
      <c r="P418" s="220"/>
      <c r="Q418" s="220"/>
      <c r="R418" s="220"/>
      <c r="S418" s="220"/>
      <c r="T418" s="221"/>
      <c r="AT418" s="222" t="s">
        <v>135</v>
      </c>
      <c r="AU418" s="222" t="s">
        <v>89</v>
      </c>
      <c r="AV418" s="14" t="s">
        <v>89</v>
      </c>
      <c r="AW418" s="14" t="s">
        <v>33</v>
      </c>
      <c r="AX418" s="14" t="s">
        <v>79</v>
      </c>
      <c r="AY418" s="222" t="s">
        <v>127</v>
      </c>
    </row>
    <row r="419" spans="1:65" s="15" customFormat="1" ht="11.25">
      <c r="B419" s="223"/>
      <c r="C419" s="224"/>
      <c r="D419" s="203" t="s">
        <v>135</v>
      </c>
      <c r="E419" s="225" t="s">
        <v>1</v>
      </c>
      <c r="F419" s="226" t="s">
        <v>141</v>
      </c>
      <c r="G419" s="224"/>
      <c r="H419" s="227">
        <v>1</v>
      </c>
      <c r="I419" s="228"/>
      <c r="J419" s="224"/>
      <c r="K419" s="224"/>
      <c r="L419" s="229"/>
      <c r="M419" s="230"/>
      <c r="N419" s="231"/>
      <c r="O419" s="231"/>
      <c r="P419" s="231"/>
      <c r="Q419" s="231"/>
      <c r="R419" s="231"/>
      <c r="S419" s="231"/>
      <c r="T419" s="232"/>
      <c r="AT419" s="233" t="s">
        <v>135</v>
      </c>
      <c r="AU419" s="233" t="s">
        <v>89</v>
      </c>
      <c r="AV419" s="15" t="s">
        <v>133</v>
      </c>
      <c r="AW419" s="15" t="s">
        <v>33</v>
      </c>
      <c r="AX419" s="15" t="s">
        <v>87</v>
      </c>
      <c r="AY419" s="233" t="s">
        <v>127</v>
      </c>
    </row>
    <row r="420" spans="1:65" s="2" customFormat="1" ht="24.2" customHeight="1">
      <c r="A420" s="34"/>
      <c r="B420" s="35"/>
      <c r="C420" s="187" t="s">
        <v>496</v>
      </c>
      <c r="D420" s="187" t="s">
        <v>129</v>
      </c>
      <c r="E420" s="188" t="s">
        <v>497</v>
      </c>
      <c r="F420" s="189" t="s">
        <v>498</v>
      </c>
      <c r="G420" s="190" t="s">
        <v>227</v>
      </c>
      <c r="H420" s="191">
        <v>1</v>
      </c>
      <c r="I420" s="192"/>
      <c r="J420" s="193">
        <f>ROUND(I420*H420,2)</f>
        <v>0</v>
      </c>
      <c r="K420" s="194"/>
      <c r="L420" s="39"/>
      <c r="M420" s="195" t="s">
        <v>1</v>
      </c>
      <c r="N420" s="196" t="s">
        <v>44</v>
      </c>
      <c r="O420" s="71"/>
      <c r="P420" s="197">
        <f>O420*H420</f>
        <v>0</v>
      </c>
      <c r="Q420" s="197">
        <v>0</v>
      </c>
      <c r="R420" s="197">
        <f>Q420*H420</f>
        <v>0</v>
      </c>
      <c r="S420" s="197">
        <v>2.4E-2</v>
      </c>
      <c r="T420" s="198">
        <f>S420*H420</f>
        <v>2.4E-2</v>
      </c>
      <c r="U420" s="34"/>
      <c r="V420" s="34"/>
      <c r="W420" s="34"/>
      <c r="X420" s="34"/>
      <c r="Y420" s="34"/>
      <c r="Z420" s="34"/>
      <c r="AA420" s="34"/>
      <c r="AB420" s="34"/>
      <c r="AC420" s="34"/>
      <c r="AD420" s="34"/>
      <c r="AE420" s="34"/>
      <c r="AR420" s="199" t="s">
        <v>238</v>
      </c>
      <c r="AT420" s="199" t="s">
        <v>129</v>
      </c>
      <c r="AU420" s="199" t="s">
        <v>89</v>
      </c>
      <c r="AY420" s="17" t="s">
        <v>127</v>
      </c>
      <c r="BE420" s="200">
        <f>IF(N420="základní",J420,0)</f>
        <v>0</v>
      </c>
      <c r="BF420" s="200">
        <f>IF(N420="snížená",J420,0)</f>
        <v>0</v>
      </c>
      <c r="BG420" s="200">
        <f>IF(N420="zákl. přenesená",J420,0)</f>
        <v>0</v>
      </c>
      <c r="BH420" s="200">
        <f>IF(N420="sníž. přenesená",J420,0)</f>
        <v>0</v>
      </c>
      <c r="BI420" s="200">
        <f>IF(N420="nulová",J420,0)</f>
        <v>0</v>
      </c>
      <c r="BJ420" s="17" t="s">
        <v>87</v>
      </c>
      <c r="BK420" s="200">
        <f>ROUND(I420*H420,2)</f>
        <v>0</v>
      </c>
      <c r="BL420" s="17" t="s">
        <v>238</v>
      </c>
      <c r="BM420" s="199" t="s">
        <v>499</v>
      </c>
    </row>
    <row r="421" spans="1:65" s="13" customFormat="1" ht="11.25">
      <c r="B421" s="201"/>
      <c r="C421" s="202"/>
      <c r="D421" s="203" t="s">
        <v>135</v>
      </c>
      <c r="E421" s="204" t="s">
        <v>1</v>
      </c>
      <c r="F421" s="205" t="s">
        <v>495</v>
      </c>
      <c r="G421" s="202"/>
      <c r="H421" s="204" t="s">
        <v>1</v>
      </c>
      <c r="I421" s="206"/>
      <c r="J421" s="202"/>
      <c r="K421" s="202"/>
      <c r="L421" s="207"/>
      <c r="M421" s="208"/>
      <c r="N421" s="209"/>
      <c r="O421" s="209"/>
      <c r="P421" s="209"/>
      <c r="Q421" s="209"/>
      <c r="R421" s="209"/>
      <c r="S421" s="209"/>
      <c r="T421" s="210"/>
      <c r="AT421" s="211" t="s">
        <v>135</v>
      </c>
      <c r="AU421" s="211" t="s">
        <v>89</v>
      </c>
      <c r="AV421" s="13" t="s">
        <v>87</v>
      </c>
      <c r="AW421" s="13" t="s">
        <v>33</v>
      </c>
      <c r="AX421" s="13" t="s">
        <v>79</v>
      </c>
      <c r="AY421" s="211" t="s">
        <v>127</v>
      </c>
    </row>
    <row r="422" spans="1:65" s="14" customFormat="1" ht="11.25">
      <c r="B422" s="212"/>
      <c r="C422" s="213"/>
      <c r="D422" s="203" t="s">
        <v>135</v>
      </c>
      <c r="E422" s="214" t="s">
        <v>1</v>
      </c>
      <c r="F422" s="215" t="s">
        <v>87</v>
      </c>
      <c r="G422" s="213"/>
      <c r="H422" s="216">
        <v>1</v>
      </c>
      <c r="I422" s="217"/>
      <c r="J422" s="213"/>
      <c r="K422" s="213"/>
      <c r="L422" s="218"/>
      <c r="M422" s="219"/>
      <c r="N422" s="220"/>
      <c r="O422" s="220"/>
      <c r="P422" s="220"/>
      <c r="Q422" s="220"/>
      <c r="R422" s="220"/>
      <c r="S422" s="220"/>
      <c r="T422" s="221"/>
      <c r="AT422" s="222" t="s">
        <v>135</v>
      </c>
      <c r="AU422" s="222" t="s">
        <v>89</v>
      </c>
      <c r="AV422" s="14" t="s">
        <v>89</v>
      </c>
      <c r="AW422" s="14" t="s">
        <v>33</v>
      </c>
      <c r="AX422" s="14" t="s">
        <v>79</v>
      </c>
      <c r="AY422" s="222" t="s">
        <v>127</v>
      </c>
    </row>
    <row r="423" spans="1:65" s="15" customFormat="1" ht="11.25">
      <c r="B423" s="223"/>
      <c r="C423" s="224"/>
      <c r="D423" s="203" t="s">
        <v>135</v>
      </c>
      <c r="E423" s="225" t="s">
        <v>1</v>
      </c>
      <c r="F423" s="226" t="s">
        <v>141</v>
      </c>
      <c r="G423" s="224"/>
      <c r="H423" s="227">
        <v>1</v>
      </c>
      <c r="I423" s="228"/>
      <c r="J423" s="224"/>
      <c r="K423" s="224"/>
      <c r="L423" s="229"/>
      <c r="M423" s="230"/>
      <c r="N423" s="231"/>
      <c r="O423" s="231"/>
      <c r="P423" s="231"/>
      <c r="Q423" s="231"/>
      <c r="R423" s="231"/>
      <c r="S423" s="231"/>
      <c r="T423" s="232"/>
      <c r="AT423" s="233" t="s">
        <v>135</v>
      </c>
      <c r="AU423" s="233" t="s">
        <v>89</v>
      </c>
      <c r="AV423" s="15" t="s">
        <v>133</v>
      </c>
      <c r="AW423" s="15" t="s">
        <v>33</v>
      </c>
      <c r="AX423" s="15" t="s">
        <v>87</v>
      </c>
      <c r="AY423" s="233" t="s">
        <v>127</v>
      </c>
    </row>
    <row r="424" spans="1:65" s="12" customFormat="1" ht="22.9" customHeight="1">
      <c r="B424" s="171"/>
      <c r="C424" s="172"/>
      <c r="D424" s="173" t="s">
        <v>78</v>
      </c>
      <c r="E424" s="185" t="s">
        <v>500</v>
      </c>
      <c r="F424" s="185" t="s">
        <v>501</v>
      </c>
      <c r="G424" s="172"/>
      <c r="H424" s="172"/>
      <c r="I424" s="175"/>
      <c r="J424" s="186">
        <f>BK424</f>
        <v>0</v>
      </c>
      <c r="K424" s="172"/>
      <c r="L424" s="177"/>
      <c r="M424" s="178"/>
      <c r="N424" s="179"/>
      <c r="O424" s="179"/>
      <c r="P424" s="180">
        <f>SUM(P425:P428)</f>
        <v>0</v>
      </c>
      <c r="Q424" s="179"/>
      <c r="R424" s="180">
        <f>SUM(R425:R428)</f>
        <v>0</v>
      </c>
      <c r="S424" s="179"/>
      <c r="T424" s="181">
        <f>SUM(T425:T428)</f>
        <v>0.75</v>
      </c>
      <c r="AR424" s="182" t="s">
        <v>89</v>
      </c>
      <c r="AT424" s="183" t="s">
        <v>78</v>
      </c>
      <c r="AU424" s="183" t="s">
        <v>87</v>
      </c>
      <c r="AY424" s="182" t="s">
        <v>127</v>
      </c>
      <c r="BK424" s="184">
        <f>SUM(BK425:BK428)</f>
        <v>0</v>
      </c>
    </row>
    <row r="425" spans="1:65" s="2" customFormat="1" ht="24.2" customHeight="1">
      <c r="A425" s="34"/>
      <c r="B425" s="35"/>
      <c r="C425" s="187" t="s">
        <v>502</v>
      </c>
      <c r="D425" s="187" t="s">
        <v>129</v>
      </c>
      <c r="E425" s="188" t="s">
        <v>503</v>
      </c>
      <c r="F425" s="189" t="s">
        <v>504</v>
      </c>
      <c r="G425" s="190" t="s">
        <v>505</v>
      </c>
      <c r="H425" s="191">
        <v>750</v>
      </c>
      <c r="I425" s="192"/>
      <c r="J425" s="193">
        <f>ROUND(I425*H425,2)</f>
        <v>0</v>
      </c>
      <c r="K425" s="194"/>
      <c r="L425" s="39"/>
      <c r="M425" s="195" t="s">
        <v>1</v>
      </c>
      <c r="N425" s="196" t="s">
        <v>44</v>
      </c>
      <c r="O425" s="71"/>
      <c r="P425" s="197">
        <f>O425*H425</f>
        <v>0</v>
      </c>
      <c r="Q425" s="197">
        <v>0</v>
      </c>
      <c r="R425" s="197">
        <f>Q425*H425</f>
        <v>0</v>
      </c>
      <c r="S425" s="197">
        <v>1E-3</v>
      </c>
      <c r="T425" s="198">
        <f>S425*H425</f>
        <v>0.75</v>
      </c>
      <c r="U425" s="34"/>
      <c r="V425" s="34"/>
      <c r="W425" s="34"/>
      <c r="X425" s="34"/>
      <c r="Y425" s="34"/>
      <c r="Z425" s="34"/>
      <c r="AA425" s="34"/>
      <c r="AB425" s="34"/>
      <c r="AC425" s="34"/>
      <c r="AD425" s="34"/>
      <c r="AE425" s="34"/>
      <c r="AR425" s="199" t="s">
        <v>238</v>
      </c>
      <c r="AT425" s="199" t="s">
        <v>129</v>
      </c>
      <c r="AU425" s="199" t="s">
        <v>89</v>
      </c>
      <c r="AY425" s="17" t="s">
        <v>127</v>
      </c>
      <c r="BE425" s="200">
        <f>IF(N425="základní",J425,0)</f>
        <v>0</v>
      </c>
      <c r="BF425" s="200">
        <f>IF(N425="snížená",J425,0)</f>
        <v>0</v>
      </c>
      <c r="BG425" s="200">
        <f>IF(N425="zákl. přenesená",J425,0)</f>
        <v>0</v>
      </c>
      <c r="BH425" s="200">
        <f>IF(N425="sníž. přenesená",J425,0)</f>
        <v>0</v>
      </c>
      <c r="BI425" s="200">
        <f>IF(N425="nulová",J425,0)</f>
        <v>0</v>
      </c>
      <c r="BJ425" s="17" t="s">
        <v>87</v>
      </c>
      <c r="BK425" s="200">
        <f>ROUND(I425*H425,2)</f>
        <v>0</v>
      </c>
      <c r="BL425" s="17" t="s">
        <v>238</v>
      </c>
      <c r="BM425" s="199" t="s">
        <v>506</v>
      </c>
    </row>
    <row r="426" spans="1:65" s="13" customFormat="1" ht="11.25">
      <c r="B426" s="201"/>
      <c r="C426" s="202"/>
      <c r="D426" s="203" t="s">
        <v>135</v>
      </c>
      <c r="E426" s="204" t="s">
        <v>1</v>
      </c>
      <c r="F426" s="205" t="s">
        <v>507</v>
      </c>
      <c r="G426" s="202"/>
      <c r="H426" s="204" t="s">
        <v>1</v>
      </c>
      <c r="I426" s="206"/>
      <c r="J426" s="202"/>
      <c r="K426" s="202"/>
      <c r="L426" s="207"/>
      <c r="M426" s="208"/>
      <c r="N426" s="209"/>
      <c r="O426" s="209"/>
      <c r="P426" s="209"/>
      <c r="Q426" s="209"/>
      <c r="R426" s="209"/>
      <c r="S426" s="209"/>
      <c r="T426" s="210"/>
      <c r="AT426" s="211" t="s">
        <v>135</v>
      </c>
      <c r="AU426" s="211" t="s">
        <v>89</v>
      </c>
      <c r="AV426" s="13" t="s">
        <v>87</v>
      </c>
      <c r="AW426" s="13" t="s">
        <v>33</v>
      </c>
      <c r="AX426" s="13" t="s">
        <v>79</v>
      </c>
      <c r="AY426" s="211" t="s">
        <v>127</v>
      </c>
    </row>
    <row r="427" spans="1:65" s="14" customFormat="1" ht="11.25">
      <c r="B427" s="212"/>
      <c r="C427" s="213"/>
      <c r="D427" s="203" t="s">
        <v>135</v>
      </c>
      <c r="E427" s="214" t="s">
        <v>1</v>
      </c>
      <c r="F427" s="215" t="s">
        <v>508</v>
      </c>
      <c r="G427" s="213"/>
      <c r="H427" s="216">
        <v>750</v>
      </c>
      <c r="I427" s="217"/>
      <c r="J427" s="213"/>
      <c r="K427" s="213"/>
      <c r="L427" s="218"/>
      <c r="M427" s="219"/>
      <c r="N427" s="220"/>
      <c r="O427" s="220"/>
      <c r="P427" s="220"/>
      <c r="Q427" s="220"/>
      <c r="R427" s="220"/>
      <c r="S427" s="220"/>
      <c r="T427" s="221"/>
      <c r="AT427" s="222" t="s">
        <v>135</v>
      </c>
      <c r="AU427" s="222" t="s">
        <v>89</v>
      </c>
      <c r="AV427" s="14" t="s">
        <v>89</v>
      </c>
      <c r="AW427" s="14" t="s">
        <v>33</v>
      </c>
      <c r="AX427" s="14" t="s">
        <v>79</v>
      </c>
      <c r="AY427" s="222" t="s">
        <v>127</v>
      </c>
    </row>
    <row r="428" spans="1:65" s="15" customFormat="1" ht="11.25">
      <c r="B428" s="223"/>
      <c r="C428" s="224"/>
      <c r="D428" s="203" t="s">
        <v>135</v>
      </c>
      <c r="E428" s="225" t="s">
        <v>1</v>
      </c>
      <c r="F428" s="226" t="s">
        <v>141</v>
      </c>
      <c r="G428" s="224"/>
      <c r="H428" s="227">
        <v>750</v>
      </c>
      <c r="I428" s="228"/>
      <c r="J428" s="224"/>
      <c r="K428" s="224"/>
      <c r="L428" s="229"/>
      <c r="M428" s="230"/>
      <c r="N428" s="231"/>
      <c r="O428" s="231"/>
      <c r="P428" s="231"/>
      <c r="Q428" s="231"/>
      <c r="R428" s="231"/>
      <c r="S428" s="231"/>
      <c r="T428" s="232"/>
      <c r="AT428" s="233" t="s">
        <v>135</v>
      </c>
      <c r="AU428" s="233" t="s">
        <v>89</v>
      </c>
      <c r="AV428" s="15" t="s">
        <v>133</v>
      </c>
      <c r="AW428" s="15" t="s">
        <v>33</v>
      </c>
      <c r="AX428" s="15" t="s">
        <v>87</v>
      </c>
      <c r="AY428" s="233" t="s">
        <v>127</v>
      </c>
    </row>
    <row r="429" spans="1:65" s="12" customFormat="1" ht="22.9" customHeight="1">
      <c r="B429" s="171"/>
      <c r="C429" s="172"/>
      <c r="D429" s="173" t="s">
        <v>78</v>
      </c>
      <c r="E429" s="185" t="s">
        <v>509</v>
      </c>
      <c r="F429" s="185" t="s">
        <v>510</v>
      </c>
      <c r="G429" s="172"/>
      <c r="H429" s="172"/>
      <c r="I429" s="175"/>
      <c r="J429" s="186">
        <f>BK429</f>
        <v>0</v>
      </c>
      <c r="K429" s="172"/>
      <c r="L429" s="177"/>
      <c r="M429" s="178"/>
      <c r="N429" s="179"/>
      <c r="O429" s="179"/>
      <c r="P429" s="180">
        <f>SUM(P430:P446)</f>
        <v>0</v>
      </c>
      <c r="Q429" s="179"/>
      <c r="R429" s="180">
        <f>SUM(R430:R446)</f>
        <v>0</v>
      </c>
      <c r="S429" s="179"/>
      <c r="T429" s="181">
        <f>SUM(T430:T446)</f>
        <v>0.43215199999999998</v>
      </c>
      <c r="AR429" s="182" t="s">
        <v>89</v>
      </c>
      <c r="AT429" s="183" t="s">
        <v>78</v>
      </c>
      <c r="AU429" s="183" t="s">
        <v>87</v>
      </c>
      <c r="AY429" s="182" t="s">
        <v>127</v>
      </c>
      <c r="BK429" s="184">
        <f>SUM(BK430:BK446)</f>
        <v>0</v>
      </c>
    </row>
    <row r="430" spans="1:65" s="2" customFormat="1" ht="21.75" customHeight="1">
      <c r="A430" s="34"/>
      <c r="B430" s="35"/>
      <c r="C430" s="187" t="s">
        <v>511</v>
      </c>
      <c r="D430" s="187" t="s">
        <v>129</v>
      </c>
      <c r="E430" s="188" t="s">
        <v>512</v>
      </c>
      <c r="F430" s="189" t="s">
        <v>513</v>
      </c>
      <c r="G430" s="190" t="s">
        <v>155</v>
      </c>
      <c r="H430" s="191">
        <v>9.1</v>
      </c>
      <c r="I430" s="192"/>
      <c r="J430" s="193">
        <f>ROUND(I430*H430,2)</f>
        <v>0</v>
      </c>
      <c r="K430" s="194"/>
      <c r="L430" s="39"/>
      <c r="M430" s="195" t="s">
        <v>1</v>
      </c>
      <c r="N430" s="196" t="s">
        <v>44</v>
      </c>
      <c r="O430" s="71"/>
      <c r="P430" s="197">
        <f>O430*H430</f>
        <v>0</v>
      </c>
      <c r="Q430" s="197">
        <v>0</v>
      </c>
      <c r="R430" s="197">
        <f>Q430*H430</f>
        <v>0</v>
      </c>
      <c r="S430" s="197">
        <v>0.01</v>
      </c>
      <c r="T430" s="198">
        <f>S430*H430</f>
        <v>9.0999999999999998E-2</v>
      </c>
      <c r="U430" s="34"/>
      <c r="V430" s="34"/>
      <c r="W430" s="34"/>
      <c r="X430" s="34"/>
      <c r="Y430" s="34"/>
      <c r="Z430" s="34"/>
      <c r="AA430" s="34"/>
      <c r="AB430" s="34"/>
      <c r="AC430" s="34"/>
      <c r="AD430" s="34"/>
      <c r="AE430" s="34"/>
      <c r="AR430" s="199" t="s">
        <v>238</v>
      </c>
      <c r="AT430" s="199" t="s">
        <v>129</v>
      </c>
      <c r="AU430" s="199" t="s">
        <v>89</v>
      </c>
      <c r="AY430" s="17" t="s">
        <v>127</v>
      </c>
      <c r="BE430" s="200">
        <f>IF(N430="základní",J430,0)</f>
        <v>0</v>
      </c>
      <c r="BF430" s="200">
        <f>IF(N430="snížená",J430,0)</f>
        <v>0</v>
      </c>
      <c r="BG430" s="200">
        <f>IF(N430="zákl. přenesená",J430,0)</f>
        <v>0</v>
      </c>
      <c r="BH430" s="200">
        <f>IF(N430="sníž. přenesená",J430,0)</f>
        <v>0</v>
      </c>
      <c r="BI430" s="200">
        <f>IF(N430="nulová",J430,0)</f>
        <v>0</v>
      </c>
      <c r="BJ430" s="17" t="s">
        <v>87</v>
      </c>
      <c r="BK430" s="200">
        <f>ROUND(I430*H430,2)</f>
        <v>0</v>
      </c>
      <c r="BL430" s="17" t="s">
        <v>238</v>
      </c>
      <c r="BM430" s="199" t="s">
        <v>514</v>
      </c>
    </row>
    <row r="431" spans="1:65" s="13" customFormat="1" ht="11.25">
      <c r="B431" s="201"/>
      <c r="C431" s="202"/>
      <c r="D431" s="203" t="s">
        <v>135</v>
      </c>
      <c r="E431" s="204" t="s">
        <v>1</v>
      </c>
      <c r="F431" s="205" t="s">
        <v>515</v>
      </c>
      <c r="G431" s="202"/>
      <c r="H431" s="204" t="s">
        <v>1</v>
      </c>
      <c r="I431" s="206"/>
      <c r="J431" s="202"/>
      <c r="K431" s="202"/>
      <c r="L431" s="207"/>
      <c r="M431" s="208"/>
      <c r="N431" s="209"/>
      <c r="O431" s="209"/>
      <c r="P431" s="209"/>
      <c r="Q431" s="209"/>
      <c r="R431" s="209"/>
      <c r="S431" s="209"/>
      <c r="T431" s="210"/>
      <c r="AT431" s="211" t="s">
        <v>135</v>
      </c>
      <c r="AU431" s="211" t="s">
        <v>89</v>
      </c>
      <c r="AV431" s="13" t="s">
        <v>87</v>
      </c>
      <c r="AW431" s="13" t="s">
        <v>33</v>
      </c>
      <c r="AX431" s="13" t="s">
        <v>79</v>
      </c>
      <c r="AY431" s="211" t="s">
        <v>127</v>
      </c>
    </row>
    <row r="432" spans="1:65" s="13" customFormat="1" ht="11.25">
      <c r="B432" s="201"/>
      <c r="C432" s="202"/>
      <c r="D432" s="203" t="s">
        <v>135</v>
      </c>
      <c r="E432" s="204" t="s">
        <v>1</v>
      </c>
      <c r="F432" s="205" t="s">
        <v>324</v>
      </c>
      <c r="G432" s="202"/>
      <c r="H432" s="204" t="s">
        <v>1</v>
      </c>
      <c r="I432" s="206"/>
      <c r="J432" s="202"/>
      <c r="K432" s="202"/>
      <c r="L432" s="207"/>
      <c r="M432" s="208"/>
      <c r="N432" s="209"/>
      <c r="O432" s="209"/>
      <c r="P432" s="209"/>
      <c r="Q432" s="209"/>
      <c r="R432" s="209"/>
      <c r="S432" s="209"/>
      <c r="T432" s="210"/>
      <c r="AT432" s="211" t="s">
        <v>135</v>
      </c>
      <c r="AU432" s="211" t="s">
        <v>89</v>
      </c>
      <c r="AV432" s="13" t="s">
        <v>87</v>
      </c>
      <c r="AW432" s="13" t="s">
        <v>33</v>
      </c>
      <c r="AX432" s="13" t="s">
        <v>79</v>
      </c>
      <c r="AY432" s="211" t="s">
        <v>127</v>
      </c>
    </row>
    <row r="433" spans="1:65" s="14" customFormat="1" ht="11.25">
      <c r="B433" s="212"/>
      <c r="C433" s="213"/>
      <c r="D433" s="203" t="s">
        <v>135</v>
      </c>
      <c r="E433" s="214" t="s">
        <v>1</v>
      </c>
      <c r="F433" s="215" t="s">
        <v>326</v>
      </c>
      <c r="G433" s="213"/>
      <c r="H433" s="216">
        <v>4.55</v>
      </c>
      <c r="I433" s="217"/>
      <c r="J433" s="213"/>
      <c r="K433" s="213"/>
      <c r="L433" s="218"/>
      <c r="M433" s="219"/>
      <c r="N433" s="220"/>
      <c r="O433" s="220"/>
      <c r="P433" s="220"/>
      <c r="Q433" s="220"/>
      <c r="R433" s="220"/>
      <c r="S433" s="220"/>
      <c r="T433" s="221"/>
      <c r="AT433" s="222" t="s">
        <v>135</v>
      </c>
      <c r="AU433" s="222" t="s">
        <v>89</v>
      </c>
      <c r="AV433" s="14" t="s">
        <v>89</v>
      </c>
      <c r="AW433" s="14" t="s">
        <v>33</v>
      </c>
      <c r="AX433" s="14" t="s">
        <v>79</v>
      </c>
      <c r="AY433" s="222" t="s">
        <v>127</v>
      </c>
    </row>
    <row r="434" spans="1:65" s="13" customFormat="1" ht="11.25">
      <c r="B434" s="201"/>
      <c r="C434" s="202"/>
      <c r="D434" s="203" t="s">
        <v>135</v>
      </c>
      <c r="E434" s="204" t="s">
        <v>1</v>
      </c>
      <c r="F434" s="205" t="s">
        <v>516</v>
      </c>
      <c r="G434" s="202"/>
      <c r="H434" s="204" t="s">
        <v>1</v>
      </c>
      <c r="I434" s="206"/>
      <c r="J434" s="202"/>
      <c r="K434" s="202"/>
      <c r="L434" s="207"/>
      <c r="M434" s="208"/>
      <c r="N434" s="209"/>
      <c r="O434" s="209"/>
      <c r="P434" s="209"/>
      <c r="Q434" s="209"/>
      <c r="R434" s="209"/>
      <c r="S434" s="209"/>
      <c r="T434" s="210"/>
      <c r="AT434" s="211" t="s">
        <v>135</v>
      </c>
      <c r="AU434" s="211" t="s">
        <v>89</v>
      </c>
      <c r="AV434" s="13" t="s">
        <v>87</v>
      </c>
      <c r="AW434" s="13" t="s">
        <v>33</v>
      </c>
      <c r="AX434" s="13" t="s">
        <v>79</v>
      </c>
      <c r="AY434" s="211" t="s">
        <v>127</v>
      </c>
    </row>
    <row r="435" spans="1:65" s="14" customFormat="1" ht="11.25">
      <c r="B435" s="212"/>
      <c r="C435" s="213"/>
      <c r="D435" s="203" t="s">
        <v>135</v>
      </c>
      <c r="E435" s="214" t="s">
        <v>1</v>
      </c>
      <c r="F435" s="215" t="s">
        <v>326</v>
      </c>
      <c r="G435" s="213"/>
      <c r="H435" s="216">
        <v>4.55</v>
      </c>
      <c r="I435" s="217"/>
      <c r="J435" s="213"/>
      <c r="K435" s="213"/>
      <c r="L435" s="218"/>
      <c r="M435" s="219"/>
      <c r="N435" s="220"/>
      <c r="O435" s="220"/>
      <c r="P435" s="220"/>
      <c r="Q435" s="220"/>
      <c r="R435" s="220"/>
      <c r="S435" s="220"/>
      <c r="T435" s="221"/>
      <c r="AT435" s="222" t="s">
        <v>135</v>
      </c>
      <c r="AU435" s="222" t="s">
        <v>89</v>
      </c>
      <c r="AV435" s="14" t="s">
        <v>89</v>
      </c>
      <c r="AW435" s="14" t="s">
        <v>33</v>
      </c>
      <c r="AX435" s="14" t="s">
        <v>79</v>
      </c>
      <c r="AY435" s="222" t="s">
        <v>127</v>
      </c>
    </row>
    <row r="436" spans="1:65" s="15" customFormat="1" ht="11.25">
      <c r="B436" s="223"/>
      <c r="C436" s="224"/>
      <c r="D436" s="203" t="s">
        <v>135</v>
      </c>
      <c r="E436" s="225" t="s">
        <v>1</v>
      </c>
      <c r="F436" s="226" t="s">
        <v>141</v>
      </c>
      <c r="G436" s="224"/>
      <c r="H436" s="227">
        <v>9.1</v>
      </c>
      <c r="I436" s="228"/>
      <c r="J436" s="224"/>
      <c r="K436" s="224"/>
      <c r="L436" s="229"/>
      <c r="M436" s="230"/>
      <c r="N436" s="231"/>
      <c r="O436" s="231"/>
      <c r="P436" s="231"/>
      <c r="Q436" s="231"/>
      <c r="R436" s="231"/>
      <c r="S436" s="231"/>
      <c r="T436" s="232"/>
      <c r="AT436" s="233" t="s">
        <v>135</v>
      </c>
      <c r="AU436" s="233" t="s">
        <v>89</v>
      </c>
      <c r="AV436" s="15" t="s">
        <v>133</v>
      </c>
      <c r="AW436" s="15" t="s">
        <v>33</v>
      </c>
      <c r="AX436" s="15" t="s">
        <v>87</v>
      </c>
      <c r="AY436" s="233" t="s">
        <v>127</v>
      </c>
    </row>
    <row r="437" spans="1:65" s="2" customFormat="1" ht="21.75" customHeight="1">
      <c r="A437" s="34"/>
      <c r="B437" s="35"/>
      <c r="C437" s="187" t="s">
        <v>517</v>
      </c>
      <c r="D437" s="187" t="s">
        <v>129</v>
      </c>
      <c r="E437" s="188" t="s">
        <v>518</v>
      </c>
      <c r="F437" s="189" t="s">
        <v>519</v>
      </c>
      <c r="G437" s="190" t="s">
        <v>155</v>
      </c>
      <c r="H437" s="191">
        <v>24.367999999999999</v>
      </c>
      <c r="I437" s="192"/>
      <c r="J437" s="193">
        <f>ROUND(I437*H437,2)</f>
        <v>0</v>
      </c>
      <c r="K437" s="194"/>
      <c r="L437" s="39"/>
      <c r="M437" s="195" t="s">
        <v>1</v>
      </c>
      <c r="N437" s="196" t="s">
        <v>44</v>
      </c>
      <c r="O437" s="71"/>
      <c r="P437" s="197">
        <f>O437*H437</f>
        <v>0</v>
      </c>
      <c r="Q437" s="197">
        <v>0</v>
      </c>
      <c r="R437" s="197">
        <f>Q437*H437</f>
        <v>0</v>
      </c>
      <c r="S437" s="197">
        <v>1.4E-2</v>
      </c>
      <c r="T437" s="198">
        <f>S437*H437</f>
        <v>0.34115200000000001</v>
      </c>
      <c r="U437" s="34"/>
      <c r="V437" s="34"/>
      <c r="W437" s="34"/>
      <c r="X437" s="34"/>
      <c r="Y437" s="34"/>
      <c r="Z437" s="34"/>
      <c r="AA437" s="34"/>
      <c r="AB437" s="34"/>
      <c r="AC437" s="34"/>
      <c r="AD437" s="34"/>
      <c r="AE437" s="34"/>
      <c r="AR437" s="199" t="s">
        <v>238</v>
      </c>
      <c r="AT437" s="199" t="s">
        <v>129</v>
      </c>
      <c r="AU437" s="199" t="s">
        <v>89</v>
      </c>
      <c r="AY437" s="17" t="s">
        <v>127</v>
      </c>
      <c r="BE437" s="200">
        <f>IF(N437="základní",J437,0)</f>
        <v>0</v>
      </c>
      <c r="BF437" s="200">
        <f>IF(N437="snížená",J437,0)</f>
        <v>0</v>
      </c>
      <c r="BG437" s="200">
        <f>IF(N437="zákl. přenesená",J437,0)</f>
        <v>0</v>
      </c>
      <c r="BH437" s="200">
        <f>IF(N437="sníž. přenesená",J437,0)</f>
        <v>0</v>
      </c>
      <c r="BI437" s="200">
        <f>IF(N437="nulová",J437,0)</f>
        <v>0</v>
      </c>
      <c r="BJ437" s="17" t="s">
        <v>87</v>
      </c>
      <c r="BK437" s="200">
        <f>ROUND(I437*H437,2)</f>
        <v>0</v>
      </c>
      <c r="BL437" s="17" t="s">
        <v>238</v>
      </c>
      <c r="BM437" s="199" t="s">
        <v>520</v>
      </c>
    </row>
    <row r="438" spans="1:65" s="13" customFormat="1" ht="11.25">
      <c r="B438" s="201"/>
      <c r="C438" s="202"/>
      <c r="D438" s="203" t="s">
        <v>135</v>
      </c>
      <c r="E438" s="204" t="s">
        <v>1</v>
      </c>
      <c r="F438" s="205" t="s">
        <v>166</v>
      </c>
      <c r="G438" s="202"/>
      <c r="H438" s="204" t="s">
        <v>1</v>
      </c>
      <c r="I438" s="206"/>
      <c r="J438" s="202"/>
      <c r="K438" s="202"/>
      <c r="L438" s="207"/>
      <c r="M438" s="208"/>
      <c r="N438" s="209"/>
      <c r="O438" s="209"/>
      <c r="P438" s="209"/>
      <c r="Q438" s="209"/>
      <c r="R438" s="209"/>
      <c r="S438" s="209"/>
      <c r="T438" s="210"/>
      <c r="AT438" s="211" t="s">
        <v>135</v>
      </c>
      <c r="AU438" s="211" t="s">
        <v>89</v>
      </c>
      <c r="AV438" s="13" t="s">
        <v>87</v>
      </c>
      <c r="AW438" s="13" t="s">
        <v>33</v>
      </c>
      <c r="AX438" s="13" t="s">
        <v>79</v>
      </c>
      <c r="AY438" s="211" t="s">
        <v>127</v>
      </c>
    </row>
    <row r="439" spans="1:65" s="13" customFormat="1" ht="11.25">
      <c r="B439" s="201"/>
      <c r="C439" s="202"/>
      <c r="D439" s="203" t="s">
        <v>135</v>
      </c>
      <c r="E439" s="204" t="s">
        <v>1</v>
      </c>
      <c r="F439" s="205" t="s">
        <v>248</v>
      </c>
      <c r="G439" s="202"/>
      <c r="H439" s="204" t="s">
        <v>1</v>
      </c>
      <c r="I439" s="206"/>
      <c r="J439" s="202"/>
      <c r="K439" s="202"/>
      <c r="L439" s="207"/>
      <c r="M439" s="208"/>
      <c r="N439" s="209"/>
      <c r="O439" s="209"/>
      <c r="P439" s="209"/>
      <c r="Q439" s="209"/>
      <c r="R439" s="209"/>
      <c r="S439" s="209"/>
      <c r="T439" s="210"/>
      <c r="AT439" s="211" t="s">
        <v>135</v>
      </c>
      <c r="AU439" s="211" t="s">
        <v>89</v>
      </c>
      <c r="AV439" s="13" t="s">
        <v>87</v>
      </c>
      <c r="AW439" s="13" t="s">
        <v>33</v>
      </c>
      <c r="AX439" s="13" t="s">
        <v>79</v>
      </c>
      <c r="AY439" s="211" t="s">
        <v>127</v>
      </c>
    </row>
    <row r="440" spans="1:65" s="14" customFormat="1" ht="11.25">
      <c r="B440" s="212"/>
      <c r="C440" s="213"/>
      <c r="D440" s="203" t="s">
        <v>135</v>
      </c>
      <c r="E440" s="214" t="s">
        <v>1</v>
      </c>
      <c r="F440" s="215" t="s">
        <v>521</v>
      </c>
      <c r="G440" s="213"/>
      <c r="H440" s="216">
        <v>1.968</v>
      </c>
      <c r="I440" s="217"/>
      <c r="J440" s="213"/>
      <c r="K440" s="213"/>
      <c r="L440" s="218"/>
      <c r="M440" s="219"/>
      <c r="N440" s="220"/>
      <c r="O440" s="220"/>
      <c r="P440" s="220"/>
      <c r="Q440" s="220"/>
      <c r="R440" s="220"/>
      <c r="S440" s="220"/>
      <c r="T440" s="221"/>
      <c r="AT440" s="222" t="s">
        <v>135</v>
      </c>
      <c r="AU440" s="222" t="s">
        <v>89</v>
      </c>
      <c r="AV440" s="14" t="s">
        <v>89</v>
      </c>
      <c r="AW440" s="14" t="s">
        <v>33</v>
      </c>
      <c r="AX440" s="14" t="s">
        <v>79</v>
      </c>
      <c r="AY440" s="222" t="s">
        <v>127</v>
      </c>
    </row>
    <row r="441" spans="1:65" s="13" customFormat="1" ht="11.25">
      <c r="B441" s="201"/>
      <c r="C441" s="202"/>
      <c r="D441" s="203" t="s">
        <v>135</v>
      </c>
      <c r="E441" s="204" t="s">
        <v>1</v>
      </c>
      <c r="F441" s="205" t="s">
        <v>324</v>
      </c>
      <c r="G441" s="202"/>
      <c r="H441" s="204" t="s">
        <v>1</v>
      </c>
      <c r="I441" s="206"/>
      <c r="J441" s="202"/>
      <c r="K441" s="202"/>
      <c r="L441" s="207"/>
      <c r="M441" s="208"/>
      <c r="N441" s="209"/>
      <c r="O441" s="209"/>
      <c r="P441" s="209"/>
      <c r="Q441" s="209"/>
      <c r="R441" s="209"/>
      <c r="S441" s="209"/>
      <c r="T441" s="210"/>
      <c r="AT441" s="211" t="s">
        <v>135</v>
      </c>
      <c r="AU441" s="211" t="s">
        <v>89</v>
      </c>
      <c r="AV441" s="13" t="s">
        <v>87</v>
      </c>
      <c r="AW441" s="13" t="s">
        <v>33</v>
      </c>
      <c r="AX441" s="13" t="s">
        <v>79</v>
      </c>
      <c r="AY441" s="211" t="s">
        <v>127</v>
      </c>
    </row>
    <row r="442" spans="1:65" s="13" customFormat="1" ht="11.25">
      <c r="B442" s="201"/>
      <c r="C442" s="202"/>
      <c r="D442" s="203" t="s">
        <v>135</v>
      </c>
      <c r="E442" s="204" t="s">
        <v>1</v>
      </c>
      <c r="F442" s="205" t="s">
        <v>248</v>
      </c>
      <c r="G442" s="202"/>
      <c r="H442" s="204" t="s">
        <v>1</v>
      </c>
      <c r="I442" s="206"/>
      <c r="J442" s="202"/>
      <c r="K442" s="202"/>
      <c r="L442" s="207"/>
      <c r="M442" s="208"/>
      <c r="N442" s="209"/>
      <c r="O442" s="209"/>
      <c r="P442" s="209"/>
      <c r="Q442" s="209"/>
      <c r="R442" s="209"/>
      <c r="S442" s="209"/>
      <c r="T442" s="210"/>
      <c r="AT442" s="211" t="s">
        <v>135</v>
      </c>
      <c r="AU442" s="211" t="s">
        <v>89</v>
      </c>
      <c r="AV442" s="13" t="s">
        <v>87</v>
      </c>
      <c r="AW442" s="13" t="s">
        <v>33</v>
      </c>
      <c r="AX442" s="13" t="s">
        <v>79</v>
      </c>
      <c r="AY442" s="211" t="s">
        <v>127</v>
      </c>
    </row>
    <row r="443" spans="1:65" s="14" customFormat="1" ht="11.25">
      <c r="B443" s="212"/>
      <c r="C443" s="213"/>
      <c r="D443" s="203" t="s">
        <v>135</v>
      </c>
      <c r="E443" s="214" t="s">
        <v>1</v>
      </c>
      <c r="F443" s="215" t="s">
        <v>334</v>
      </c>
      <c r="G443" s="213"/>
      <c r="H443" s="216">
        <v>11.2</v>
      </c>
      <c r="I443" s="217"/>
      <c r="J443" s="213"/>
      <c r="K443" s="213"/>
      <c r="L443" s="218"/>
      <c r="M443" s="219"/>
      <c r="N443" s="220"/>
      <c r="O443" s="220"/>
      <c r="P443" s="220"/>
      <c r="Q443" s="220"/>
      <c r="R443" s="220"/>
      <c r="S443" s="220"/>
      <c r="T443" s="221"/>
      <c r="AT443" s="222" t="s">
        <v>135</v>
      </c>
      <c r="AU443" s="222" t="s">
        <v>89</v>
      </c>
      <c r="AV443" s="14" t="s">
        <v>89</v>
      </c>
      <c r="AW443" s="14" t="s">
        <v>33</v>
      </c>
      <c r="AX443" s="14" t="s">
        <v>79</v>
      </c>
      <c r="AY443" s="222" t="s">
        <v>127</v>
      </c>
    </row>
    <row r="444" spans="1:65" s="13" customFormat="1" ht="11.25">
      <c r="B444" s="201"/>
      <c r="C444" s="202"/>
      <c r="D444" s="203" t="s">
        <v>135</v>
      </c>
      <c r="E444" s="204" t="s">
        <v>1</v>
      </c>
      <c r="F444" s="205" t="s">
        <v>516</v>
      </c>
      <c r="G444" s="202"/>
      <c r="H444" s="204" t="s">
        <v>1</v>
      </c>
      <c r="I444" s="206"/>
      <c r="J444" s="202"/>
      <c r="K444" s="202"/>
      <c r="L444" s="207"/>
      <c r="M444" s="208"/>
      <c r="N444" s="209"/>
      <c r="O444" s="209"/>
      <c r="P444" s="209"/>
      <c r="Q444" s="209"/>
      <c r="R444" s="209"/>
      <c r="S444" s="209"/>
      <c r="T444" s="210"/>
      <c r="AT444" s="211" t="s">
        <v>135</v>
      </c>
      <c r="AU444" s="211" t="s">
        <v>89</v>
      </c>
      <c r="AV444" s="13" t="s">
        <v>87</v>
      </c>
      <c r="AW444" s="13" t="s">
        <v>33</v>
      </c>
      <c r="AX444" s="13" t="s">
        <v>79</v>
      </c>
      <c r="AY444" s="211" t="s">
        <v>127</v>
      </c>
    </row>
    <row r="445" spans="1:65" s="14" customFormat="1" ht="11.25">
      <c r="B445" s="212"/>
      <c r="C445" s="213"/>
      <c r="D445" s="203" t="s">
        <v>135</v>
      </c>
      <c r="E445" s="214" t="s">
        <v>1</v>
      </c>
      <c r="F445" s="215" t="s">
        <v>334</v>
      </c>
      <c r="G445" s="213"/>
      <c r="H445" s="216">
        <v>11.2</v>
      </c>
      <c r="I445" s="217"/>
      <c r="J445" s="213"/>
      <c r="K445" s="213"/>
      <c r="L445" s="218"/>
      <c r="M445" s="219"/>
      <c r="N445" s="220"/>
      <c r="O445" s="220"/>
      <c r="P445" s="220"/>
      <c r="Q445" s="220"/>
      <c r="R445" s="220"/>
      <c r="S445" s="220"/>
      <c r="T445" s="221"/>
      <c r="AT445" s="222" t="s">
        <v>135</v>
      </c>
      <c r="AU445" s="222" t="s">
        <v>89</v>
      </c>
      <c r="AV445" s="14" t="s">
        <v>89</v>
      </c>
      <c r="AW445" s="14" t="s">
        <v>33</v>
      </c>
      <c r="AX445" s="14" t="s">
        <v>79</v>
      </c>
      <c r="AY445" s="222" t="s">
        <v>127</v>
      </c>
    </row>
    <row r="446" spans="1:65" s="15" customFormat="1" ht="11.25">
      <c r="B446" s="223"/>
      <c r="C446" s="224"/>
      <c r="D446" s="203" t="s">
        <v>135</v>
      </c>
      <c r="E446" s="225" t="s">
        <v>1</v>
      </c>
      <c r="F446" s="226" t="s">
        <v>141</v>
      </c>
      <c r="G446" s="224"/>
      <c r="H446" s="227">
        <v>24.367999999999999</v>
      </c>
      <c r="I446" s="228"/>
      <c r="J446" s="224"/>
      <c r="K446" s="224"/>
      <c r="L446" s="229"/>
      <c r="M446" s="234"/>
      <c r="N446" s="235"/>
      <c r="O446" s="235"/>
      <c r="P446" s="235"/>
      <c r="Q446" s="235"/>
      <c r="R446" s="235"/>
      <c r="S446" s="235"/>
      <c r="T446" s="236"/>
      <c r="AT446" s="233" t="s">
        <v>135</v>
      </c>
      <c r="AU446" s="233" t="s">
        <v>89</v>
      </c>
      <c r="AV446" s="15" t="s">
        <v>133</v>
      </c>
      <c r="AW446" s="15" t="s">
        <v>33</v>
      </c>
      <c r="AX446" s="15" t="s">
        <v>87</v>
      </c>
      <c r="AY446" s="233" t="s">
        <v>127</v>
      </c>
    </row>
    <row r="447" spans="1:65" s="2" customFormat="1" ht="6.95" customHeight="1">
      <c r="A447" s="34"/>
      <c r="B447" s="54"/>
      <c r="C447" s="55"/>
      <c r="D447" s="55"/>
      <c r="E447" s="55"/>
      <c r="F447" s="55"/>
      <c r="G447" s="55"/>
      <c r="H447" s="55"/>
      <c r="I447" s="55"/>
      <c r="J447" s="55"/>
      <c r="K447" s="55"/>
      <c r="L447" s="39"/>
      <c r="M447" s="34"/>
      <c r="O447" s="34"/>
      <c r="P447" s="34"/>
      <c r="Q447" s="34"/>
      <c r="R447" s="34"/>
      <c r="S447" s="34"/>
      <c r="T447" s="34"/>
      <c r="U447" s="34"/>
      <c r="V447" s="34"/>
      <c r="W447" s="34"/>
      <c r="X447" s="34"/>
      <c r="Y447" s="34"/>
      <c r="Z447" s="34"/>
      <c r="AA447" s="34"/>
      <c r="AB447" s="34"/>
      <c r="AC447" s="34"/>
      <c r="AD447" s="34"/>
      <c r="AE447" s="34"/>
    </row>
  </sheetData>
  <sheetProtection password="CC35" sheet="1" objects="1" scenarios="1" formatColumns="0" formatRows="0" autoFilter="0"/>
  <autoFilter ref="C126:K446"/>
  <mergeCells count="9">
    <mergeCell ref="E87:H87"/>
    <mergeCell ref="E117:H117"/>
    <mergeCell ref="E119:H119"/>
    <mergeCell ref="L2:V2"/>
    <mergeCell ref="E7:H7"/>
    <mergeCell ref="E9:H9"/>
    <mergeCell ref="E18:H18"/>
    <mergeCell ref="E27:H27"/>
    <mergeCell ref="E85:H85"/>
  </mergeCells>
  <pageMargins left="0.39370078740157483" right="0.39370078740157483" top="0.39370078740157483" bottom="0.39370078740157483" header="0" footer="0"/>
  <pageSetup paperSize="9" scale="88" fitToHeight="100" orientation="portrait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137"/>
  <sheetViews>
    <sheetView showGridLines="0" tabSelected="1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2"/>
      <c r="M2" s="282"/>
      <c r="N2" s="282"/>
      <c r="O2" s="282"/>
      <c r="P2" s="282"/>
      <c r="Q2" s="282"/>
      <c r="R2" s="282"/>
      <c r="S2" s="282"/>
      <c r="T2" s="282"/>
      <c r="U2" s="282"/>
      <c r="V2" s="282"/>
      <c r="AT2" s="17" t="s">
        <v>92</v>
      </c>
    </row>
    <row r="3" spans="1:46" s="1" customFormat="1" ht="6.95" customHeight="1">
      <c r="B3" s="108"/>
      <c r="C3" s="109"/>
      <c r="D3" s="109"/>
      <c r="E3" s="109"/>
      <c r="F3" s="109"/>
      <c r="G3" s="109"/>
      <c r="H3" s="109"/>
      <c r="I3" s="109"/>
      <c r="J3" s="109"/>
      <c r="K3" s="109"/>
      <c r="L3" s="20"/>
      <c r="AT3" s="17" t="s">
        <v>89</v>
      </c>
    </row>
    <row r="4" spans="1:46" s="1" customFormat="1" ht="24.95" customHeight="1">
      <c r="B4" s="20"/>
      <c r="D4" s="110" t="s">
        <v>93</v>
      </c>
      <c r="L4" s="20"/>
      <c r="M4" s="111" t="s">
        <v>10</v>
      </c>
      <c r="AT4" s="17" t="s">
        <v>4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112" t="s">
        <v>16</v>
      </c>
      <c r="L6" s="20"/>
    </row>
    <row r="7" spans="1:46" s="1" customFormat="1" ht="16.5" customHeight="1">
      <c r="B7" s="20"/>
      <c r="E7" s="283" t="str">
        <f>'Rekapitulace stavby'!K6</f>
        <v>Rekonstrukce SO 02 - bourací práce, st.p.č. 144, k.ú. Řepín</v>
      </c>
      <c r="F7" s="284"/>
      <c r="G7" s="284"/>
      <c r="H7" s="284"/>
      <c r="L7" s="20"/>
    </row>
    <row r="8" spans="1:46" s="2" customFormat="1" ht="12" customHeight="1">
      <c r="A8" s="34"/>
      <c r="B8" s="39"/>
      <c r="C8" s="34"/>
      <c r="D8" s="112" t="s">
        <v>94</v>
      </c>
      <c r="E8" s="34"/>
      <c r="F8" s="34"/>
      <c r="G8" s="34"/>
      <c r="H8" s="34"/>
      <c r="I8" s="34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9"/>
      <c r="C9" s="34"/>
      <c r="D9" s="34"/>
      <c r="E9" s="285" t="s">
        <v>522</v>
      </c>
      <c r="F9" s="286"/>
      <c r="G9" s="286"/>
      <c r="H9" s="286"/>
      <c r="I9" s="34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1.25">
      <c r="A10" s="34"/>
      <c r="B10" s="39"/>
      <c r="C10" s="34"/>
      <c r="D10" s="34"/>
      <c r="E10" s="34"/>
      <c r="F10" s="34"/>
      <c r="G10" s="34"/>
      <c r="H10" s="34"/>
      <c r="I10" s="34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12" t="s">
        <v>18</v>
      </c>
      <c r="E11" s="34"/>
      <c r="F11" s="113" t="s">
        <v>1</v>
      </c>
      <c r="G11" s="34"/>
      <c r="H11" s="34"/>
      <c r="I11" s="112" t="s">
        <v>19</v>
      </c>
      <c r="J11" s="113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12" t="s">
        <v>20</v>
      </c>
      <c r="E12" s="34"/>
      <c r="F12" s="113" t="s">
        <v>21</v>
      </c>
      <c r="G12" s="34"/>
      <c r="H12" s="34"/>
      <c r="I12" s="112" t="s">
        <v>22</v>
      </c>
      <c r="J12" s="114" t="str">
        <f>'Rekapitulace stavby'!AN8</f>
        <v>29. 9. 2025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9" customHeight="1">
      <c r="A13" s="34"/>
      <c r="B13" s="39"/>
      <c r="C13" s="34"/>
      <c r="D13" s="34"/>
      <c r="E13" s="34"/>
      <c r="F13" s="34"/>
      <c r="G13" s="34"/>
      <c r="H13" s="34"/>
      <c r="I13" s="34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2" t="s">
        <v>24</v>
      </c>
      <c r="E14" s="34"/>
      <c r="F14" s="34"/>
      <c r="G14" s="34"/>
      <c r="H14" s="34"/>
      <c r="I14" s="112" t="s">
        <v>25</v>
      </c>
      <c r="J14" s="113" t="s">
        <v>26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3" t="s">
        <v>27</v>
      </c>
      <c r="F15" s="34"/>
      <c r="G15" s="34"/>
      <c r="H15" s="34"/>
      <c r="I15" s="112" t="s">
        <v>28</v>
      </c>
      <c r="J15" s="113" t="s">
        <v>1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34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2" t="s">
        <v>29</v>
      </c>
      <c r="E17" s="34"/>
      <c r="F17" s="34"/>
      <c r="G17" s="34"/>
      <c r="H17" s="34"/>
      <c r="I17" s="112" t="s">
        <v>25</v>
      </c>
      <c r="J17" s="30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287" t="str">
        <f>'Rekapitulace stavby'!E14</f>
        <v>Vyplň údaj</v>
      </c>
      <c r="F18" s="288"/>
      <c r="G18" s="288"/>
      <c r="H18" s="288"/>
      <c r="I18" s="112" t="s">
        <v>28</v>
      </c>
      <c r="J18" s="30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34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2" t="s">
        <v>31</v>
      </c>
      <c r="E20" s="34"/>
      <c r="F20" s="34"/>
      <c r="G20" s="34"/>
      <c r="H20" s="34"/>
      <c r="I20" s="112" t="s">
        <v>25</v>
      </c>
      <c r="J20" s="113" t="str">
        <f>IF('Rekapitulace stavby'!AN16="","",'Rekapitulace stavby'!AN16)</f>
        <v/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3" t="str">
        <f>IF('Rekapitulace stavby'!E17="","",'Rekapitulace stavby'!E17)</f>
        <v xml:space="preserve"> </v>
      </c>
      <c r="F21" s="34"/>
      <c r="G21" s="34"/>
      <c r="H21" s="34"/>
      <c r="I21" s="112" t="s">
        <v>28</v>
      </c>
      <c r="J21" s="113" t="str">
        <f>IF('Rekapitulace stavby'!AN17="","",'Rekapitulace stavby'!AN17)</f>
        <v/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34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2" t="s">
        <v>34</v>
      </c>
      <c r="E23" s="34"/>
      <c r="F23" s="34"/>
      <c r="G23" s="34"/>
      <c r="H23" s="34"/>
      <c r="I23" s="112" t="s">
        <v>25</v>
      </c>
      <c r="J23" s="113" t="s">
        <v>35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3" t="s">
        <v>36</v>
      </c>
      <c r="F24" s="34"/>
      <c r="G24" s="34"/>
      <c r="H24" s="34"/>
      <c r="I24" s="112" t="s">
        <v>28</v>
      </c>
      <c r="J24" s="113" t="s">
        <v>1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34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2" t="s">
        <v>37</v>
      </c>
      <c r="E26" s="34"/>
      <c r="F26" s="34"/>
      <c r="G26" s="34"/>
      <c r="H26" s="34"/>
      <c r="I26" s="34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115"/>
      <c r="B27" s="116"/>
      <c r="C27" s="115"/>
      <c r="D27" s="115"/>
      <c r="E27" s="289" t="s">
        <v>1</v>
      </c>
      <c r="F27" s="289"/>
      <c r="G27" s="289"/>
      <c r="H27" s="289"/>
      <c r="I27" s="115"/>
      <c r="J27" s="115"/>
      <c r="K27" s="115"/>
      <c r="L27" s="117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34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18"/>
      <c r="E29" s="118"/>
      <c r="F29" s="118"/>
      <c r="G29" s="118"/>
      <c r="H29" s="118"/>
      <c r="I29" s="118"/>
      <c r="J29" s="118"/>
      <c r="K29" s="118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35" customHeight="1">
      <c r="A30" s="34"/>
      <c r="B30" s="39"/>
      <c r="C30" s="34"/>
      <c r="D30" s="119" t="s">
        <v>39</v>
      </c>
      <c r="E30" s="34"/>
      <c r="F30" s="34"/>
      <c r="G30" s="34"/>
      <c r="H30" s="34"/>
      <c r="I30" s="34"/>
      <c r="J30" s="120">
        <f>ROUND(J123,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18"/>
      <c r="E31" s="118"/>
      <c r="F31" s="118"/>
      <c r="G31" s="118"/>
      <c r="H31" s="118"/>
      <c r="I31" s="118"/>
      <c r="J31" s="118"/>
      <c r="K31" s="118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21" t="s">
        <v>41</v>
      </c>
      <c r="G32" s="34"/>
      <c r="H32" s="34"/>
      <c r="I32" s="121" t="s">
        <v>40</v>
      </c>
      <c r="J32" s="121" t="s">
        <v>42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22" t="s">
        <v>43</v>
      </c>
      <c r="E33" s="112" t="s">
        <v>44</v>
      </c>
      <c r="F33" s="123">
        <f>ROUND((SUM(BE123:BE136)),  2)</f>
        <v>0</v>
      </c>
      <c r="G33" s="34"/>
      <c r="H33" s="34"/>
      <c r="I33" s="124">
        <v>0.21</v>
      </c>
      <c r="J33" s="123">
        <f>ROUND(((SUM(BE123:BE136))*I33),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12" t="s">
        <v>45</v>
      </c>
      <c r="F34" s="123">
        <f>ROUND((SUM(BF123:BF136)),  2)</f>
        <v>0</v>
      </c>
      <c r="G34" s="34"/>
      <c r="H34" s="34"/>
      <c r="I34" s="124">
        <v>0.15</v>
      </c>
      <c r="J34" s="123">
        <f>ROUND(((SUM(BF123:BF136))*I34),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12" t="s">
        <v>46</v>
      </c>
      <c r="F35" s="123">
        <f>ROUND((SUM(BG123:BG136)),  2)</f>
        <v>0</v>
      </c>
      <c r="G35" s="34"/>
      <c r="H35" s="34"/>
      <c r="I35" s="124">
        <v>0.21</v>
      </c>
      <c r="J35" s="123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12" t="s">
        <v>47</v>
      </c>
      <c r="F36" s="123">
        <f>ROUND((SUM(BH123:BH136)),  2)</f>
        <v>0</v>
      </c>
      <c r="G36" s="34"/>
      <c r="H36" s="34"/>
      <c r="I36" s="124">
        <v>0.15</v>
      </c>
      <c r="J36" s="123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12" t="s">
        <v>48</v>
      </c>
      <c r="F37" s="123">
        <f>ROUND((SUM(BI123:BI136)),  2)</f>
        <v>0</v>
      </c>
      <c r="G37" s="34"/>
      <c r="H37" s="34"/>
      <c r="I37" s="124">
        <v>0</v>
      </c>
      <c r="J37" s="123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34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35" customHeight="1">
      <c r="A39" s="34"/>
      <c r="B39" s="39"/>
      <c r="C39" s="125"/>
      <c r="D39" s="126" t="s">
        <v>49</v>
      </c>
      <c r="E39" s="127"/>
      <c r="F39" s="127"/>
      <c r="G39" s="128" t="s">
        <v>50</v>
      </c>
      <c r="H39" s="129" t="s">
        <v>51</v>
      </c>
      <c r="I39" s="127"/>
      <c r="J39" s="130">
        <f>SUM(J30:J37)</f>
        <v>0</v>
      </c>
      <c r="K39" s="131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34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L41" s="20"/>
    </row>
    <row r="42" spans="1:31" s="1" customFormat="1" ht="14.45" customHeight="1">
      <c r="B42" s="20"/>
      <c r="L42" s="20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51"/>
      <c r="D50" s="132" t="s">
        <v>52</v>
      </c>
      <c r="E50" s="133"/>
      <c r="F50" s="133"/>
      <c r="G50" s="132" t="s">
        <v>53</v>
      </c>
      <c r="H50" s="133"/>
      <c r="I50" s="133"/>
      <c r="J50" s="133"/>
      <c r="K50" s="133"/>
      <c r="L50" s="51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4"/>
      <c r="B61" s="39"/>
      <c r="C61" s="34"/>
      <c r="D61" s="134" t="s">
        <v>54</v>
      </c>
      <c r="E61" s="135"/>
      <c r="F61" s="136" t="s">
        <v>55</v>
      </c>
      <c r="G61" s="134" t="s">
        <v>54</v>
      </c>
      <c r="H61" s="135"/>
      <c r="I61" s="135"/>
      <c r="J61" s="137" t="s">
        <v>55</v>
      </c>
      <c r="K61" s="135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4"/>
      <c r="B65" s="39"/>
      <c r="C65" s="34"/>
      <c r="D65" s="132" t="s">
        <v>56</v>
      </c>
      <c r="E65" s="138"/>
      <c r="F65" s="138"/>
      <c r="G65" s="132" t="s">
        <v>57</v>
      </c>
      <c r="H65" s="138"/>
      <c r="I65" s="138"/>
      <c r="J65" s="138"/>
      <c r="K65" s="138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4"/>
      <c r="B76" s="39"/>
      <c r="C76" s="34"/>
      <c r="D76" s="134" t="s">
        <v>54</v>
      </c>
      <c r="E76" s="135"/>
      <c r="F76" s="136" t="s">
        <v>55</v>
      </c>
      <c r="G76" s="134" t="s">
        <v>54</v>
      </c>
      <c r="H76" s="135"/>
      <c r="I76" s="135"/>
      <c r="J76" s="137" t="s">
        <v>55</v>
      </c>
      <c r="K76" s="135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39"/>
      <c r="C77" s="140"/>
      <c r="D77" s="140"/>
      <c r="E77" s="140"/>
      <c r="F77" s="140"/>
      <c r="G77" s="140"/>
      <c r="H77" s="140"/>
      <c r="I77" s="140"/>
      <c r="J77" s="140"/>
      <c r="K77" s="140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>
      <c r="A81" s="34"/>
      <c r="B81" s="141"/>
      <c r="C81" s="142"/>
      <c r="D81" s="142"/>
      <c r="E81" s="142"/>
      <c r="F81" s="142"/>
      <c r="G81" s="142"/>
      <c r="H81" s="142"/>
      <c r="I81" s="142"/>
      <c r="J81" s="142"/>
      <c r="K81" s="142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>
      <c r="A82" s="34"/>
      <c r="B82" s="35"/>
      <c r="C82" s="23" t="s">
        <v>96</v>
      </c>
      <c r="D82" s="36"/>
      <c r="E82" s="36"/>
      <c r="F82" s="36"/>
      <c r="G82" s="36"/>
      <c r="H82" s="36"/>
      <c r="I82" s="36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36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6.5" customHeight="1">
      <c r="A85" s="34"/>
      <c r="B85" s="35"/>
      <c r="C85" s="36"/>
      <c r="D85" s="36"/>
      <c r="E85" s="290" t="str">
        <f>E7</f>
        <v>Rekonstrukce SO 02 - bourací práce, st.p.č. 144, k.ú. Řepín</v>
      </c>
      <c r="F85" s="291"/>
      <c r="G85" s="291"/>
      <c r="H85" s="291"/>
      <c r="I85" s="36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9" t="s">
        <v>94</v>
      </c>
      <c r="D86" s="36"/>
      <c r="E86" s="36"/>
      <c r="F86" s="36"/>
      <c r="G86" s="36"/>
      <c r="H86" s="36"/>
      <c r="I86" s="36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customHeight="1">
      <c r="A87" s="34"/>
      <c r="B87" s="35"/>
      <c r="C87" s="36"/>
      <c r="D87" s="36"/>
      <c r="E87" s="261" t="str">
        <f>E9</f>
        <v>02 - Vedlejší rozpočtové náklady</v>
      </c>
      <c r="F87" s="292"/>
      <c r="G87" s="292"/>
      <c r="H87" s="292"/>
      <c r="I87" s="36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9" t="s">
        <v>20</v>
      </c>
      <c r="D89" s="36"/>
      <c r="E89" s="36"/>
      <c r="F89" s="27" t="str">
        <f>F12</f>
        <v>st.p.č. 144, k.ú. Řepín</v>
      </c>
      <c r="G89" s="36"/>
      <c r="H89" s="36"/>
      <c r="I89" s="29" t="s">
        <v>22</v>
      </c>
      <c r="J89" s="66" t="str">
        <f>IF(J12="","",J12)</f>
        <v>29. 9. 2025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customHeight="1">
      <c r="A90" s="34"/>
      <c r="B90" s="35"/>
      <c r="C90" s="36"/>
      <c r="D90" s="36"/>
      <c r="E90" s="36"/>
      <c r="F90" s="36"/>
      <c r="G90" s="36"/>
      <c r="H90" s="36"/>
      <c r="I90" s="36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15.2" customHeight="1">
      <c r="A91" s="34"/>
      <c r="B91" s="35"/>
      <c r="C91" s="29" t="s">
        <v>24</v>
      </c>
      <c r="D91" s="36"/>
      <c r="E91" s="36"/>
      <c r="F91" s="27" t="str">
        <f>E15</f>
        <v>Obec Řepín</v>
      </c>
      <c r="G91" s="36"/>
      <c r="H91" s="36"/>
      <c r="I91" s="29" t="s">
        <v>31</v>
      </c>
      <c r="J91" s="32" t="str">
        <f>E21</f>
        <v xml:space="preserve"> 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15.2" customHeight="1">
      <c r="A92" s="34"/>
      <c r="B92" s="35"/>
      <c r="C92" s="29" t="s">
        <v>29</v>
      </c>
      <c r="D92" s="36"/>
      <c r="E92" s="36"/>
      <c r="F92" s="27" t="str">
        <f>IF(E18="","",E18)</f>
        <v>Vyplň údaj</v>
      </c>
      <c r="G92" s="36"/>
      <c r="H92" s="36"/>
      <c r="I92" s="29" t="s">
        <v>34</v>
      </c>
      <c r="J92" s="32" t="str">
        <f>E24</f>
        <v>Josef Beran-STAVO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43" t="s">
        <v>97</v>
      </c>
      <c r="D94" s="144"/>
      <c r="E94" s="144"/>
      <c r="F94" s="144"/>
      <c r="G94" s="144"/>
      <c r="H94" s="144"/>
      <c r="I94" s="144"/>
      <c r="J94" s="145" t="s">
        <v>98</v>
      </c>
      <c r="K94" s="144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36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9" customHeight="1">
      <c r="A96" s="34"/>
      <c r="B96" s="35"/>
      <c r="C96" s="146" t="s">
        <v>99</v>
      </c>
      <c r="D96" s="36"/>
      <c r="E96" s="36"/>
      <c r="F96" s="36"/>
      <c r="G96" s="36"/>
      <c r="H96" s="36"/>
      <c r="I96" s="36"/>
      <c r="J96" s="84">
        <f>J123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100</v>
      </c>
    </row>
    <row r="97" spans="1:31" s="9" customFormat="1" ht="24.95" customHeight="1">
      <c r="B97" s="147"/>
      <c r="C97" s="148"/>
      <c r="D97" s="149" t="s">
        <v>523</v>
      </c>
      <c r="E97" s="150"/>
      <c r="F97" s="150"/>
      <c r="G97" s="150"/>
      <c r="H97" s="150"/>
      <c r="I97" s="150"/>
      <c r="J97" s="151">
        <f>J124</f>
        <v>0</v>
      </c>
      <c r="K97" s="148"/>
      <c r="L97" s="152"/>
    </row>
    <row r="98" spans="1:31" s="10" customFormat="1" ht="19.899999999999999" customHeight="1">
      <c r="B98" s="153"/>
      <c r="C98" s="154"/>
      <c r="D98" s="155" t="s">
        <v>524</v>
      </c>
      <c r="E98" s="156"/>
      <c r="F98" s="156"/>
      <c r="G98" s="156"/>
      <c r="H98" s="156"/>
      <c r="I98" s="156"/>
      <c r="J98" s="157">
        <f>J125</f>
        <v>0</v>
      </c>
      <c r="K98" s="154"/>
      <c r="L98" s="158"/>
    </row>
    <row r="99" spans="1:31" s="10" customFormat="1" ht="19.899999999999999" customHeight="1">
      <c r="B99" s="153"/>
      <c r="C99" s="154"/>
      <c r="D99" s="155" t="s">
        <v>525</v>
      </c>
      <c r="E99" s="156"/>
      <c r="F99" s="156"/>
      <c r="G99" s="156"/>
      <c r="H99" s="156"/>
      <c r="I99" s="156"/>
      <c r="J99" s="157">
        <f>J127</f>
        <v>0</v>
      </c>
      <c r="K99" s="154"/>
      <c r="L99" s="158"/>
    </row>
    <row r="100" spans="1:31" s="10" customFormat="1" ht="19.899999999999999" customHeight="1">
      <c r="B100" s="153"/>
      <c r="C100" s="154"/>
      <c r="D100" s="155" t="s">
        <v>526</v>
      </c>
      <c r="E100" s="156"/>
      <c r="F100" s="156"/>
      <c r="G100" s="156"/>
      <c r="H100" s="156"/>
      <c r="I100" s="156"/>
      <c r="J100" s="157">
        <f>J129</f>
        <v>0</v>
      </c>
      <c r="K100" s="154"/>
      <c r="L100" s="158"/>
    </row>
    <row r="101" spans="1:31" s="10" customFormat="1" ht="19.899999999999999" customHeight="1">
      <c r="B101" s="153"/>
      <c r="C101" s="154"/>
      <c r="D101" s="155" t="s">
        <v>527</v>
      </c>
      <c r="E101" s="156"/>
      <c r="F101" s="156"/>
      <c r="G101" s="156"/>
      <c r="H101" s="156"/>
      <c r="I101" s="156"/>
      <c r="J101" s="157">
        <f>J132</f>
        <v>0</v>
      </c>
      <c r="K101" s="154"/>
      <c r="L101" s="158"/>
    </row>
    <row r="102" spans="1:31" s="10" customFormat="1" ht="19.899999999999999" customHeight="1">
      <c r="B102" s="153"/>
      <c r="C102" s="154"/>
      <c r="D102" s="155" t="s">
        <v>528</v>
      </c>
      <c r="E102" s="156"/>
      <c r="F102" s="156"/>
      <c r="G102" s="156"/>
      <c r="H102" s="156"/>
      <c r="I102" s="156"/>
      <c r="J102" s="157">
        <f>J134</f>
        <v>0</v>
      </c>
      <c r="K102" s="154"/>
      <c r="L102" s="158"/>
    </row>
    <row r="103" spans="1:31" s="10" customFormat="1" ht="19.899999999999999" customHeight="1">
      <c r="B103" s="153"/>
      <c r="C103" s="154"/>
      <c r="D103" s="155" t="s">
        <v>529</v>
      </c>
      <c r="E103" s="156"/>
      <c r="F103" s="156"/>
      <c r="G103" s="156"/>
      <c r="H103" s="156"/>
      <c r="I103" s="156"/>
      <c r="J103" s="157">
        <f>J136</f>
        <v>0</v>
      </c>
      <c r="K103" s="154"/>
      <c r="L103" s="158"/>
    </row>
    <row r="104" spans="1:31" s="2" customFormat="1" ht="21.75" customHeight="1">
      <c r="A104" s="34"/>
      <c r="B104" s="35"/>
      <c r="C104" s="36"/>
      <c r="D104" s="36"/>
      <c r="E104" s="36"/>
      <c r="F104" s="36"/>
      <c r="G104" s="36"/>
      <c r="H104" s="36"/>
      <c r="I104" s="36"/>
      <c r="J104" s="36"/>
      <c r="K104" s="36"/>
      <c r="L104" s="51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</row>
    <row r="105" spans="1:31" s="2" customFormat="1" ht="6.95" customHeight="1">
      <c r="A105" s="34"/>
      <c r="B105" s="54"/>
      <c r="C105" s="55"/>
      <c r="D105" s="55"/>
      <c r="E105" s="55"/>
      <c r="F105" s="55"/>
      <c r="G105" s="55"/>
      <c r="H105" s="55"/>
      <c r="I105" s="55"/>
      <c r="J105" s="55"/>
      <c r="K105" s="55"/>
      <c r="L105" s="51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9" spans="1:31" s="2" customFormat="1" ht="6.95" customHeight="1">
      <c r="A109" s="34"/>
      <c r="B109" s="56"/>
      <c r="C109" s="57"/>
      <c r="D109" s="57"/>
      <c r="E109" s="57"/>
      <c r="F109" s="57"/>
      <c r="G109" s="57"/>
      <c r="H109" s="57"/>
      <c r="I109" s="57"/>
      <c r="J109" s="57"/>
      <c r="K109" s="57"/>
      <c r="L109" s="51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pans="1:31" s="2" customFormat="1" ht="24.95" customHeight="1">
      <c r="A110" s="34"/>
      <c r="B110" s="35"/>
      <c r="C110" s="23" t="s">
        <v>112</v>
      </c>
      <c r="D110" s="36"/>
      <c r="E110" s="36"/>
      <c r="F110" s="36"/>
      <c r="G110" s="36"/>
      <c r="H110" s="36"/>
      <c r="I110" s="36"/>
      <c r="J110" s="36"/>
      <c r="K110" s="36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pans="1:31" s="2" customFormat="1" ht="6.95" customHeight="1">
      <c r="A111" s="34"/>
      <c r="B111" s="35"/>
      <c r="C111" s="36"/>
      <c r="D111" s="36"/>
      <c r="E111" s="36"/>
      <c r="F111" s="36"/>
      <c r="G111" s="36"/>
      <c r="H111" s="36"/>
      <c r="I111" s="36"/>
      <c r="J111" s="36"/>
      <c r="K111" s="36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31" s="2" customFormat="1" ht="12" customHeight="1">
      <c r="A112" s="34"/>
      <c r="B112" s="35"/>
      <c r="C112" s="29" t="s">
        <v>16</v>
      </c>
      <c r="D112" s="36"/>
      <c r="E112" s="36"/>
      <c r="F112" s="36"/>
      <c r="G112" s="36"/>
      <c r="H112" s="36"/>
      <c r="I112" s="36"/>
      <c r="J112" s="36"/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16.5" customHeight="1">
      <c r="A113" s="34"/>
      <c r="B113" s="35"/>
      <c r="C113" s="36"/>
      <c r="D113" s="36"/>
      <c r="E113" s="290" t="str">
        <f>E7</f>
        <v>Rekonstrukce SO 02 - bourací práce, st.p.č. 144, k.ú. Řepín</v>
      </c>
      <c r="F113" s="291"/>
      <c r="G113" s="291"/>
      <c r="H113" s="291"/>
      <c r="I113" s="36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2" customFormat="1" ht="12" customHeight="1">
      <c r="A114" s="34"/>
      <c r="B114" s="35"/>
      <c r="C114" s="29" t="s">
        <v>94</v>
      </c>
      <c r="D114" s="36"/>
      <c r="E114" s="36"/>
      <c r="F114" s="36"/>
      <c r="G114" s="36"/>
      <c r="H114" s="36"/>
      <c r="I114" s="36"/>
      <c r="J114" s="36"/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5" s="2" customFormat="1" ht="16.5" customHeight="1">
      <c r="A115" s="34"/>
      <c r="B115" s="35"/>
      <c r="C115" s="36"/>
      <c r="D115" s="36"/>
      <c r="E115" s="261" t="str">
        <f>E9</f>
        <v>02 - Vedlejší rozpočtové náklady</v>
      </c>
      <c r="F115" s="292"/>
      <c r="G115" s="292"/>
      <c r="H115" s="292"/>
      <c r="I115" s="36"/>
      <c r="J115" s="36"/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6.95" customHeight="1">
      <c r="A116" s="34"/>
      <c r="B116" s="35"/>
      <c r="C116" s="36"/>
      <c r="D116" s="36"/>
      <c r="E116" s="36"/>
      <c r="F116" s="36"/>
      <c r="G116" s="36"/>
      <c r="H116" s="36"/>
      <c r="I116" s="36"/>
      <c r="J116" s="36"/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2" customFormat="1" ht="12" customHeight="1">
      <c r="A117" s="34"/>
      <c r="B117" s="35"/>
      <c r="C117" s="29" t="s">
        <v>20</v>
      </c>
      <c r="D117" s="36"/>
      <c r="E117" s="36"/>
      <c r="F117" s="27" t="str">
        <f>F12</f>
        <v>st.p.č. 144, k.ú. Řepín</v>
      </c>
      <c r="G117" s="36"/>
      <c r="H117" s="36"/>
      <c r="I117" s="29" t="s">
        <v>22</v>
      </c>
      <c r="J117" s="66" t="str">
        <f>IF(J12="","",J12)</f>
        <v>29. 9. 2025</v>
      </c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5" s="2" customFormat="1" ht="6.95" customHeight="1">
      <c r="A118" s="34"/>
      <c r="B118" s="35"/>
      <c r="C118" s="36"/>
      <c r="D118" s="36"/>
      <c r="E118" s="36"/>
      <c r="F118" s="36"/>
      <c r="G118" s="36"/>
      <c r="H118" s="36"/>
      <c r="I118" s="36"/>
      <c r="J118" s="36"/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5" s="2" customFormat="1" ht="15.2" customHeight="1">
      <c r="A119" s="34"/>
      <c r="B119" s="35"/>
      <c r="C119" s="29" t="s">
        <v>24</v>
      </c>
      <c r="D119" s="36"/>
      <c r="E119" s="36"/>
      <c r="F119" s="27" t="str">
        <f>E15</f>
        <v>Obec Řepín</v>
      </c>
      <c r="G119" s="36"/>
      <c r="H119" s="36"/>
      <c r="I119" s="29" t="s">
        <v>31</v>
      </c>
      <c r="J119" s="32" t="str">
        <f>E21</f>
        <v xml:space="preserve"> </v>
      </c>
      <c r="K119" s="36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65" s="2" customFormat="1" ht="15.2" customHeight="1">
      <c r="A120" s="34"/>
      <c r="B120" s="35"/>
      <c r="C120" s="29" t="s">
        <v>29</v>
      </c>
      <c r="D120" s="36"/>
      <c r="E120" s="36"/>
      <c r="F120" s="27" t="str">
        <f>IF(E18="","",E18)</f>
        <v>Vyplň údaj</v>
      </c>
      <c r="G120" s="36"/>
      <c r="H120" s="36"/>
      <c r="I120" s="29" t="s">
        <v>34</v>
      </c>
      <c r="J120" s="32" t="str">
        <f>E24</f>
        <v>Josef Beran-STAVO</v>
      </c>
      <c r="K120" s="36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65" s="2" customFormat="1" ht="10.35" customHeight="1">
      <c r="A121" s="34"/>
      <c r="B121" s="35"/>
      <c r="C121" s="36"/>
      <c r="D121" s="36"/>
      <c r="E121" s="36"/>
      <c r="F121" s="36"/>
      <c r="G121" s="36"/>
      <c r="H121" s="36"/>
      <c r="I121" s="36"/>
      <c r="J121" s="36"/>
      <c r="K121" s="36"/>
      <c r="L121" s="51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65" s="11" customFormat="1" ht="29.25" customHeight="1">
      <c r="A122" s="159"/>
      <c r="B122" s="160"/>
      <c r="C122" s="161" t="s">
        <v>113</v>
      </c>
      <c r="D122" s="162" t="s">
        <v>64</v>
      </c>
      <c r="E122" s="162" t="s">
        <v>60</v>
      </c>
      <c r="F122" s="162" t="s">
        <v>61</v>
      </c>
      <c r="G122" s="162" t="s">
        <v>114</v>
      </c>
      <c r="H122" s="162" t="s">
        <v>115</v>
      </c>
      <c r="I122" s="162" t="s">
        <v>116</v>
      </c>
      <c r="J122" s="163" t="s">
        <v>98</v>
      </c>
      <c r="K122" s="164" t="s">
        <v>117</v>
      </c>
      <c r="L122" s="165"/>
      <c r="M122" s="75" t="s">
        <v>1</v>
      </c>
      <c r="N122" s="76" t="s">
        <v>43</v>
      </c>
      <c r="O122" s="76" t="s">
        <v>118</v>
      </c>
      <c r="P122" s="76" t="s">
        <v>119</v>
      </c>
      <c r="Q122" s="76" t="s">
        <v>120</v>
      </c>
      <c r="R122" s="76" t="s">
        <v>121</v>
      </c>
      <c r="S122" s="76" t="s">
        <v>122</v>
      </c>
      <c r="T122" s="77" t="s">
        <v>123</v>
      </c>
      <c r="U122" s="159"/>
      <c r="V122" s="159"/>
      <c r="W122" s="159"/>
      <c r="X122" s="159"/>
      <c r="Y122" s="159"/>
      <c r="Z122" s="159"/>
      <c r="AA122" s="159"/>
      <c r="AB122" s="159"/>
      <c r="AC122" s="159"/>
      <c r="AD122" s="159"/>
      <c r="AE122" s="159"/>
    </row>
    <row r="123" spans="1:65" s="2" customFormat="1" ht="22.9" customHeight="1">
      <c r="A123" s="34"/>
      <c r="B123" s="35"/>
      <c r="C123" s="82" t="s">
        <v>124</v>
      </c>
      <c r="D123" s="36"/>
      <c r="E123" s="36"/>
      <c r="F123" s="36"/>
      <c r="G123" s="36"/>
      <c r="H123" s="36"/>
      <c r="I123" s="36"/>
      <c r="J123" s="166">
        <f>BK123</f>
        <v>0</v>
      </c>
      <c r="K123" s="36"/>
      <c r="L123" s="39"/>
      <c r="M123" s="78"/>
      <c r="N123" s="167"/>
      <c r="O123" s="79"/>
      <c r="P123" s="168">
        <f>P124</f>
        <v>0</v>
      </c>
      <c r="Q123" s="79"/>
      <c r="R123" s="168">
        <f>R124</f>
        <v>0</v>
      </c>
      <c r="S123" s="79"/>
      <c r="T123" s="169">
        <f>T124</f>
        <v>0</v>
      </c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T123" s="17" t="s">
        <v>78</v>
      </c>
      <c r="AU123" s="17" t="s">
        <v>100</v>
      </c>
      <c r="BK123" s="170">
        <f>BK124</f>
        <v>0</v>
      </c>
    </row>
    <row r="124" spans="1:65" s="12" customFormat="1" ht="25.9" customHeight="1">
      <c r="B124" s="171"/>
      <c r="C124" s="172"/>
      <c r="D124" s="173" t="s">
        <v>78</v>
      </c>
      <c r="E124" s="174" t="s">
        <v>530</v>
      </c>
      <c r="F124" s="174" t="s">
        <v>91</v>
      </c>
      <c r="G124" s="172"/>
      <c r="H124" s="172"/>
      <c r="I124" s="175"/>
      <c r="J124" s="176">
        <f>BK124</f>
        <v>0</v>
      </c>
      <c r="K124" s="172"/>
      <c r="L124" s="177"/>
      <c r="M124" s="178"/>
      <c r="N124" s="179"/>
      <c r="O124" s="179"/>
      <c r="P124" s="180">
        <f>P125+P127+P129+P132+P134+P136</f>
        <v>0</v>
      </c>
      <c r="Q124" s="179"/>
      <c r="R124" s="180">
        <f>R125+R127+R129+R132+R134+R136</f>
        <v>0</v>
      </c>
      <c r="S124" s="179"/>
      <c r="T124" s="181">
        <f>T125+T127+T129+T132+T134+T136</f>
        <v>0</v>
      </c>
      <c r="AR124" s="182" t="s">
        <v>152</v>
      </c>
      <c r="AT124" s="183" t="s">
        <v>78</v>
      </c>
      <c r="AU124" s="183" t="s">
        <v>79</v>
      </c>
      <c r="AY124" s="182" t="s">
        <v>127</v>
      </c>
      <c r="BK124" s="184">
        <f>BK125+BK127+BK129+BK132+BK134+BK136</f>
        <v>0</v>
      </c>
    </row>
    <row r="125" spans="1:65" s="12" customFormat="1" ht="22.9" customHeight="1">
      <c r="B125" s="171"/>
      <c r="C125" s="172"/>
      <c r="D125" s="173" t="s">
        <v>78</v>
      </c>
      <c r="E125" s="185" t="s">
        <v>531</v>
      </c>
      <c r="F125" s="185" t="s">
        <v>532</v>
      </c>
      <c r="G125" s="172"/>
      <c r="H125" s="172"/>
      <c r="I125" s="175"/>
      <c r="J125" s="186">
        <f>BK125</f>
        <v>0</v>
      </c>
      <c r="K125" s="172"/>
      <c r="L125" s="177"/>
      <c r="M125" s="178"/>
      <c r="N125" s="179"/>
      <c r="O125" s="179"/>
      <c r="P125" s="180">
        <f>P126</f>
        <v>0</v>
      </c>
      <c r="Q125" s="179"/>
      <c r="R125" s="180">
        <f>R126</f>
        <v>0</v>
      </c>
      <c r="S125" s="179"/>
      <c r="T125" s="181">
        <f>T126</f>
        <v>0</v>
      </c>
      <c r="AR125" s="182" t="s">
        <v>152</v>
      </c>
      <c r="AT125" s="183" t="s">
        <v>78</v>
      </c>
      <c r="AU125" s="183" t="s">
        <v>87</v>
      </c>
      <c r="AY125" s="182" t="s">
        <v>127</v>
      </c>
      <c r="BK125" s="184">
        <f>BK126</f>
        <v>0</v>
      </c>
    </row>
    <row r="126" spans="1:65" s="2" customFormat="1" ht="16.5" customHeight="1">
      <c r="A126" s="34"/>
      <c r="B126" s="35"/>
      <c r="C126" s="187" t="s">
        <v>87</v>
      </c>
      <c r="D126" s="187" t="s">
        <v>129</v>
      </c>
      <c r="E126" s="188" t="s">
        <v>533</v>
      </c>
      <c r="F126" s="189" t="s">
        <v>534</v>
      </c>
      <c r="G126" s="190" t="s">
        <v>535</v>
      </c>
      <c r="H126" s="191">
        <v>1</v>
      </c>
      <c r="I126" s="192"/>
      <c r="J126" s="193">
        <f>ROUND(I126*H126,2)</f>
        <v>0</v>
      </c>
      <c r="K126" s="194"/>
      <c r="L126" s="39"/>
      <c r="M126" s="195" t="s">
        <v>1</v>
      </c>
      <c r="N126" s="196" t="s">
        <v>44</v>
      </c>
      <c r="O126" s="71"/>
      <c r="P126" s="197">
        <f>O126*H126</f>
        <v>0</v>
      </c>
      <c r="Q126" s="197">
        <v>0</v>
      </c>
      <c r="R126" s="197">
        <f>Q126*H126</f>
        <v>0</v>
      </c>
      <c r="S126" s="197">
        <v>0</v>
      </c>
      <c r="T126" s="198">
        <f>S126*H126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199" t="s">
        <v>536</v>
      </c>
      <c r="AT126" s="199" t="s">
        <v>129</v>
      </c>
      <c r="AU126" s="199" t="s">
        <v>89</v>
      </c>
      <c r="AY126" s="17" t="s">
        <v>127</v>
      </c>
      <c r="BE126" s="200">
        <f>IF(N126="základní",J126,0)</f>
        <v>0</v>
      </c>
      <c r="BF126" s="200">
        <f>IF(N126="snížená",J126,0)</f>
        <v>0</v>
      </c>
      <c r="BG126" s="200">
        <f>IF(N126="zákl. přenesená",J126,0)</f>
        <v>0</v>
      </c>
      <c r="BH126" s="200">
        <f>IF(N126="sníž. přenesená",J126,0)</f>
        <v>0</v>
      </c>
      <c r="BI126" s="200">
        <f>IF(N126="nulová",J126,0)</f>
        <v>0</v>
      </c>
      <c r="BJ126" s="17" t="s">
        <v>87</v>
      </c>
      <c r="BK126" s="200">
        <f>ROUND(I126*H126,2)</f>
        <v>0</v>
      </c>
      <c r="BL126" s="17" t="s">
        <v>536</v>
      </c>
      <c r="BM126" s="199" t="s">
        <v>537</v>
      </c>
    </row>
    <row r="127" spans="1:65" s="12" customFormat="1" ht="22.9" customHeight="1">
      <c r="B127" s="171"/>
      <c r="C127" s="172"/>
      <c r="D127" s="173" t="s">
        <v>78</v>
      </c>
      <c r="E127" s="185" t="s">
        <v>538</v>
      </c>
      <c r="F127" s="185" t="s">
        <v>539</v>
      </c>
      <c r="G127" s="172"/>
      <c r="H127" s="172"/>
      <c r="I127" s="175"/>
      <c r="J127" s="186">
        <f>BK127</f>
        <v>0</v>
      </c>
      <c r="K127" s="172"/>
      <c r="L127" s="177"/>
      <c r="M127" s="178"/>
      <c r="N127" s="179"/>
      <c r="O127" s="179"/>
      <c r="P127" s="180">
        <f>P128</f>
        <v>0</v>
      </c>
      <c r="Q127" s="179"/>
      <c r="R127" s="180">
        <f>R128</f>
        <v>0</v>
      </c>
      <c r="S127" s="179"/>
      <c r="T127" s="181">
        <f>T128</f>
        <v>0</v>
      </c>
      <c r="AR127" s="182" t="s">
        <v>152</v>
      </c>
      <c r="AT127" s="183" t="s">
        <v>78</v>
      </c>
      <c r="AU127" s="183" t="s">
        <v>87</v>
      </c>
      <c r="AY127" s="182" t="s">
        <v>127</v>
      </c>
      <c r="BK127" s="184">
        <f>BK128</f>
        <v>0</v>
      </c>
    </row>
    <row r="128" spans="1:65" s="2" customFormat="1" ht="16.5" customHeight="1">
      <c r="A128" s="34"/>
      <c r="B128" s="35"/>
      <c r="C128" s="187" t="s">
        <v>89</v>
      </c>
      <c r="D128" s="187" t="s">
        <v>129</v>
      </c>
      <c r="E128" s="188" t="s">
        <v>540</v>
      </c>
      <c r="F128" s="189" t="s">
        <v>541</v>
      </c>
      <c r="G128" s="190" t="s">
        <v>542</v>
      </c>
      <c r="H128" s="237"/>
      <c r="I128" s="192"/>
      <c r="J128" s="193">
        <f>ROUND(I128*H128,2)</f>
        <v>0</v>
      </c>
      <c r="K128" s="194"/>
      <c r="L128" s="39"/>
      <c r="M128" s="195" t="s">
        <v>1</v>
      </c>
      <c r="N128" s="196" t="s">
        <v>44</v>
      </c>
      <c r="O128" s="71"/>
      <c r="P128" s="197">
        <f>O128*H128</f>
        <v>0</v>
      </c>
      <c r="Q128" s="197">
        <v>0</v>
      </c>
      <c r="R128" s="197">
        <f>Q128*H128</f>
        <v>0</v>
      </c>
      <c r="S128" s="197">
        <v>0</v>
      </c>
      <c r="T128" s="198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199" t="s">
        <v>536</v>
      </c>
      <c r="AT128" s="199" t="s">
        <v>129</v>
      </c>
      <c r="AU128" s="199" t="s">
        <v>89</v>
      </c>
      <c r="AY128" s="17" t="s">
        <v>127</v>
      </c>
      <c r="BE128" s="200">
        <f>IF(N128="základní",J128,0)</f>
        <v>0</v>
      </c>
      <c r="BF128" s="200">
        <f>IF(N128="snížená",J128,0)</f>
        <v>0</v>
      </c>
      <c r="BG128" s="200">
        <f>IF(N128="zákl. přenesená",J128,0)</f>
        <v>0</v>
      </c>
      <c r="BH128" s="200">
        <f>IF(N128="sníž. přenesená",J128,0)</f>
        <v>0</v>
      </c>
      <c r="BI128" s="200">
        <f>IF(N128="nulová",J128,0)</f>
        <v>0</v>
      </c>
      <c r="BJ128" s="17" t="s">
        <v>87</v>
      </c>
      <c r="BK128" s="200">
        <f>ROUND(I128*H128,2)</f>
        <v>0</v>
      </c>
      <c r="BL128" s="17" t="s">
        <v>536</v>
      </c>
      <c r="BM128" s="199" t="s">
        <v>543</v>
      </c>
    </row>
    <row r="129" spans="1:65" s="12" customFormat="1" ht="22.9" customHeight="1">
      <c r="B129" s="171"/>
      <c r="C129" s="172"/>
      <c r="D129" s="173" t="s">
        <v>78</v>
      </c>
      <c r="E129" s="185" t="s">
        <v>544</v>
      </c>
      <c r="F129" s="185" t="s">
        <v>545</v>
      </c>
      <c r="G129" s="172"/>
      <c r="H129" s="172"/>
      <c r="I129" s="175"/>
      <c r="J129" s="186">
        <f>BK129</f>
        <v>0</v>
      </c>
      <c r="K129" s="172"/>
      <c r="L129" s="177"/>
      <c r="M129" s="178"/>
      <c r="N129" s="179"/>
      <c r="O129" s="179"/>
      <c r="P129" s="180">
        <f>SUM(P130:P131)</f>
        <v>0</v>
      </c>
      <c r="Q129" s="179"/>
      <c r="R129" s="180">
        <f>SUM(R130:R131)</f>
        <v>0</v>
      </c>
      <c r="S129" s="179"/>
      <c r="T129" s="181">
        <f>SUM(T130:T131)</f>
        <v>0</v>
      </c>
      <c r="AR129" s="182" t="s">
        <v>152</v>
      </c>
      <c r="AT129" s="183" t="s">
        <v>78</v>
      </c>
      <c r="AU129" s="183" t="s">
        <v>87</v>
      </c>
      <c r="AY129" s="182" t="s">
        <v>127</v>
      </c>
      <c r="BK129" s="184">
        <f>SUM(BK130:BK131)</f>
        <v>0</v>
      </c>
    </row>
    <row r="130" spans="1:65" s="2" customFormat="1" ht="16.5" customHeight="1">
      <c r="A130" s="34"/>
      <c r="B130" s="35"/>
      <c r="C130" s="187" t="s">
        <v>145</v>
      </c>
      <c r="D130" s="187" t="s">
        <v>129</v>
      </c>
      <c r="E130" s="188" t="s">
        <v>546</v>
      </c>
      <c r="F130" s="189" t="s">
        <v>547</v>
      </c>
      <c r="G130" s="190" t="s">
        <v>535</v>
      </c>
      <c r="H130" s="191">
        <v>1</v>
      </c>
      <c r="I130" s="192"/>
      <c r="J130" s="193">
        <f>ROUND(I130*H130,2)</f>
        <v>0</v>
      </c>
      <c r="K130" s="194"/>
      <c r="L130" s="39"/>
      <c r="M130" s="195" t="s">
        <v>1</v>
      </c>
      <c r="N130" s="196" t="s">
        <v>44</v>
      </c>
      <c r="O130" s="71"/>
      <c r="P130" s="197">
        <f>O130*H130</f>
        <v>0</v>
      </c>
      <c r="Q130" s="197">
        <v>0</v>
      </c>
      <c r="R130" s="197">
        <f>Q130*H130</f>
        <v>0</v>
      </c>
      <c r="S130" s="197">
        <v>0</v>
      </c>
      <c r="T130" s="198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99" t="s">
        <v>536</v>
      </c>
      <c r="AT130" s="199" t="s">
        <v>129</v>
      </c>
      <c r="AU130" s="199" t="s">
        <v>89</v>
      </c>
      <c r="AY130" s="17" t="s">
        <v>127</v>
      </c>
      <c r="BE130" s="200">
        <f>IF(N130="základní",J130,0)</f>
        <v>0</v>
      </c>
      <c r="BF130" s="200">
        <f>IF(N130="snížená",J130,0)</f>
        <v>0</v>
      </c>
      <c r="BG130" s="200">
        <f>IF(N130="zákl. přenesená",J130,0)</f>
        <v>0</v>
      </c>
      <c r="BH130" s="200">
        <f>IF(N130="sníž. přenesená",J130,0)</f>
        <v>0</v>
      </c>
      <c r="BI130" s="200">
        <f>IF(N130="nulová",J130,0)</f>
        <v>0</v>
      </c>
      <c r="BJ130" s="17" t="s">
        <v>87</v>
      </c>
      <c r="BK130" s="200">
        <f>ROUND(I130*H130,2)</f>
        <v>0</v>
      </c>
      <c r="BL130" s="17" t="s">
        <v>536</v>
      </c>
      <c r="BM130" s="199" t="s">
        <v>548</v>
      </c>
    </row>
    <row r="131" spans="1:65" s="2" customFormat="1" ht="16.5" customHeight="1">
      <c r="A131" s="34"/>
      <c r="B131" s="35"/>
      <c r="C131" s="187" t="s">
        <v>133</v>
      </c>
      <c r="D131" s="187" t="s">
        <v>129</v>
      </c>
      <c r="E131" s="188" t="s">
        <v>549</v>
      </c>
      <c r="F131" s="189" t="s">
        <v>550</v>
      </c>
      <c r="G131" s="190" t="s">
        <v>535</v>
      </c>
      <c r="H131" s="191">
        <v>1</v>
      </c>
      <c r="I131" s="192"/>
      <c r="J131" s="193">
        <f>ROUND(I131*H131,2)</f>
        <v>0</v>
      </c>
      <c r="K131" s="194"/>
      <c r="L131" s="39"/>
      <c r="M131" s="195" t="s">
        <v>1</v>
      </c>
      <c r="N131" s="196" t="s">
        <v>44</v>
      </c>
      <c r="O131" s="71"/>
      <c r="P131" s="197">
        <f>O131*H131</f>
        <v>0</v>
      </c>
      <c r="Q131" s="197">
        <v>0</v>
      </c>
      <c r="R131" s="197">
        <f>Q131*H131</f>
        <v>0</v>
      </c>
      <c r="S131" s="197">
        <v>0</v>
      </c>
      <c r="T131" s="198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99" t="s">
        <v>536</v>
      </c>
      <c r="AT131" s="199" t="s">
        <v>129</v>
      </c>
      <c r="AU131" s="199" t="s">
        <v>89</v>
      </c>
      <c r="AY131" s="17" t="s">
        <v>127</v>
      </c>
      <c r="BE131" s="200">
        <f>IF(N131="základní",J131,0)</f>
        <v>0</v>
      </c>
      <c r="BF131" s="200">
        <f>IF(N131="snížená",J131,0)</f>
        <v>0</v>
      </c>
      <c r="BG131" s="200">
        <f>IF(N131="zákl. přenesená",J131,0)</f>
        <v>0</v>
      </c>
      <c r="BH131" s="200">
        <f>IF(N131="sníž. přenesená",J131,0)</f>
        <v>0</v>
      </c>
      <c r="BI131" s="200">
        <f>IF(N131="nulová",J131,0)</f>
        <v>0</v>
      </c>
      <c r="BJ131" s="17" t="s">
        <v>87</v>
      </c>
      <c r="BK131" s="200">
        <f>ROUND(I131*H131,2)</f>
        <v>0</v>
      </c>
      <c r="BL131" s="17" t="s">
        <v>536</v>
      </c>
      <c r="BM131" s="199" t="s">
        <v>551</v>
      </c>
    </row>
    <row r="132" spans="1:65" s="12" customFormat="1" ht="22.9" customHeight="1">
      <c r="B132" s="171"/>
      <c r="C132" s="172"/>
      <c r="D132" s="173" t="s">
        <v>78</v>
      </c>
      <c r="E132" s="185" t="s">
        <v>552</v>
      </c>
      <c r="F132" s="185" t="s">
        <v>553</v>
      </c>
      <c r="G132" s="172"/>
      <c r="H132" s="172"/>
      <c r="I132" s="175"/>
      <c r="J132" s="186">
        <f>BK132</f>
        <v>0</v>
      </c>
      <c r="K132" s="172"/>
      <c r="L132" s="177"/>
      <c r="M132" s="178"/>
      <c r="N132" s="179"/>
      <c r="O132" s="179"/>
      <c r="P132" s="180">
        <f>P133</f>
        <v>0</v>
      </c>
      <c r="Q132" s="179"/>
      <c r="R132" s="180">
        <f>R133</f>
        <v>0</v>
      </c>
      <c r="S132" s="179"/>
      <c r="T132" s="181">
        <f>T133</f>
        <v>0</v>
      </c>
      <c r="AR132" s="182" t="s">
        <v>152</v>
      </c>
      <c r="AT132" s="183" t="s">
        <v>78</v>
      </c>
      <c r="AU132" s="183" t="s">
        <v>87</v>
      </c>
      <c r="AY132" s="182" t="s">
        <v>127</v>
      </c>
      <c r="BK132" s="184">
        <f>BK133</f>
        <v>0</v>
      </c>
    </row>
    <row r="133" spans="1:65" s="2" customFormat="1" ht="16.5" customHeight="1">
      <c r="A133" s="34"/>
      <c r="B133" s="35"/>
      <c r="C133" s="187" t="s">
        <v>152</v>
      </c>
      <c r="D133" s="187" t="s">
        <v>129</v>
      </c>
      <c r="E133" s="188" t="s">
        <v>554</v>
      </c>
      <c r="F133" s="189" t="s">
        <v>553</v>
      </c>
      <c r="G133" s="190" t="s">
        <v>542</v>
      </c>
      <c r="H133" s="237"/>
      <c r="I133" s="192"/>
      <c r="J133" s="193">
        <f>ROUND(I133*H133,2)</f>
        <v>0</v>
      </c>
      <c r="K133" s="194"/>
      <c r="L133" s="39"/>
      <c r="M133" s="195" t="s">
        <v>1</v>
      </c>
      <c r="N133" s="196" t="s">
        <v>44</v>
      </c>
      <c r="O133" s="71"/>
      <c r="P133" s="197">
        <f>O133*H133</f>
        <v>0</v>
      </c>
      <c r="Q133" s="197">
        <v>0</v>
      </c>
      <c r="R133" s="197">
        <f>Q133*H133</f>
        <v>0</v>
      </c>
      <c r="S133" s="197">
        <v>0</v>
      </c>
      <c r="T133" s="198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99" t="s">
        <v>536</v>
      </c>
      <c r="AT133" s="199" t="s">
        <v>129</v>
      </c>
      <c r="AU133" s="199" t="s">
        <v>89</v>
      </c>
      <c r="AY133" s="17" t="s">
        <v>127</v>
      </c>
      <c r="BE133" s="200">
        <f>IF(N133="základní",J133,0)</f>
        <v>0</v>
      </c>
      <c r="BF133" s="200">
        <f>IF(N133="snížená",J133,0)</f>
        <v>0</v>
      </c>
      <c r="BG133" s="200">
        <f>IF(N133="zákl. přenesená",J133,0)</f>
        <v>0</v>
      </c>
      <c r="BH133" s="200">
        <f>IF(N133="sníž. přenesená",J133,0)</f>
        <v>0</v>
      </c>
      <c r="BI133" s="200">
        <f>IF(N133="nulová",J133,0)</f>
        <v>0</v>
      </c>
      <c r="BJ133" s="17" t="s">
        <v>87</v>
      </c>
      <c r="BK133" s="200">
        <f>ROUND(I133*H133,2)</f>
        <v>0</v>
      </c>
      <c r="BL133" s="17" t="s">
        <v>536</v>
      </c>
      <c r="BM133" s="199" t="s">
        <v>555</v>
      </c>
    </row>
    <row r="134" spans="1:65" s="12" customFormat="1" ht="22.9" customHeight="1">
      <c r="B134" s="171"/>
      <c r="C134" s="172"/>
      <c r="D134" s="173" t="s">
        <v>78</v>
      </c>
      <c r="E134" s="185" t="s">
        <v>556</v>
      </c>
      <c r="F134" s="185" t="s">
        <v>557</v>
      </c>
      <c r="G134" s="172"/>
      <c r="H134" s="172"/>
      <c r="I134" s="175"/>
      <c r="J134" s="186">
        <f>BK134</f>
        <v>0</v>
      </c>
      <c r="K134" s="172"/>
      <c r="L134" s="177"/>
      <c r="M134" s="178"/>
      <c r="N134" s="179"/>
      <c r="O134" s="179"/>
      <c r="P134" s="180">
        <f>P135</f>
        <v>0</v>
      </c>
      <c r="Q134" s="179"/>
      <c r="R134" s="180">
        <f>R135</f>
        <v>0</v>
      </c>
      <c r="S134" s="179"/>
      <c r="T134" s="181">
        <f>T135</f>
        <v>0</v>
      </c>
      <c r="AR134" s="182" t="s">
        <v>152</v>
      </c>
      <c r="AT134" s="183" t="s">
        <v>78</v>
      </c>
      <c r="AU134" s="183" t="s">
        <v>87</v>
      </c>
      <c r="AY134" s="182" t="s">
        <v>127</v>
      </c>
      <c r="BK134" s="184">
        <f>BK135</f>
        <v>0</v>
      </c>
    </row>
    <row r="135" spans="1:65" s="2" customFormat="1" ht="16.5" customHeight="1">
      <c r="A135" s="34"/>
      <c r="B135" s="35"/>
      <c r="C135" s="187" t="s">
        <v>161</v>
      </c>
      <c r="D135" s="187" t="s">
        <v>129</v>
      </c>
      <c r="E135" s="188" t="s">
        <v>558</v>
      </c>
      <c r="F135" s="189" t="s">
        <v>557</v>
      </c>
      <c r="G135" s="190" t="s">
        <v>542</v>
      </c>
      <c r="H135" s="237"/>
      <c r="I135" s="192"/>
      <c r="J135" s="193">
        <f>ROUND(I135*H135,2)</f>
        <v>0</v>
      </c>
      <c r="K135" s="194"/>
      <c r="L135" s="39"/>
      <c r="M135" s="195" t="s">
        <v>1</v>
      </c>
      <c r="N135" s="196" t="s">
        <v>44</v>
      </c>
      <c r="O135" s="71"/>
      <c r="P135" s="197">
        <f>O135*H135</f>
        <v>0</v>
      </c>
      <c r="Q135" s="197">
        <v>0</v>
      </c>
      <c r="R135" s="197">
        <f>Q135*H135</f>
        <v>0</v>
      </c>
      <c r="S135" s="197">
        <v>0</v>
      </c>
      <c r="T135" s="198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99" t="s">
        <v>536</v>
      </c>
      <c r="AT135" s="199" t="s">
        <v>129</v>
      </c>
      <c r="AU135" s="199" t="s">
        <v>89</v>
      </c>
      <c r="AY135" s="17" t="s">
        <v>127</v>
      </c>
      <c r="BE135" s="200">
        <f>IF(N135="základní",J135,0)</f>
        <v>0</v>
      </c>
      <c r="BF135" s="200">
        <f>IF(N135="snížená",J135,0)</f>
        <v>0</v>
      </c>
      <c r="BG135" s="200">
        <f>IF(N135="zákl. přenesená",J135,0)</f>
        <v>0</v>
      </c>
      <c r="BH135" s="200">
        <f>IF(N135="sníž. přenesená",J135,0)</f>
        <v>0</v>
      </c>
      <c r="BI135" s="200">
        <f>IF(N135="nulová",J135,0)</f>
        <v>0</v>
      </c>
      <c r="BJ135" s="17" t="s">
        <v>87</v>
      </c>
      <c r="BK135" s="200">
        <f>ROUND(I135*H135,2)</f>
        <v>0</v>
      </c>
      <c r="BL135" s="17" t="s">
        <v>536</v>
      </c>
      <c r="BM135" s="199" t="s">
        <v>559</v>
      </c>
    </row>
    <row r="136" spans="1:65" s="12" customFormat="1" ht="22.9" customHeight="1">
      <c r="B136" s="171"/>
      <c r="C136" s="172"/>
      <c r="D136" s="173" t="s">
        <v>78</v>
      </c>
      <c r="E136" s="185" t="s">
        <v>560</v>
      </c>
      <c r="F136" s="185" t="s">
        <v>561</v>
      </c>
      <c r="G136" s="172"/>
      <c r="H136" s="172"/>
      <c r="I136" s="175"/>
      <c r="J136" s="186">
        <f>BK136</f>
        <v>0</v>
      </c>
      <c r="K136" s="172"/>
      <c r="L136" s="177"/>
      <c r="M136" s="238"/>
      <c r="N136" s="239"/>
      <c r="O136" s="239"/>
      <c r="P136" s="240">
        <v>0</v>
      </c>
      <c r="Q136" s="239"/>
      <c r="R136" s="240">
        <v>0</v>
      </c>
      <c r="S136" s="239"/>
      <c r="T136" s="241">
        <v>0</v>
      </c>
      <c r="AR136" s="182" t="s">
        <v>152</v>
      </c>
      <c r="AT136" s="183" t="s">
        <v>78</v>
      </c>
      <c r="AU136" s="183" t="s">
        <v>87</v>
      </c>
      <c r="AY136" s="182" t="s">
        <v>127</v>
      </c>
      <c r="BK136" s="184">
        <v>0</v>
      </c>
    </row>
    <row r="137" spans="1:65" s="2" customFormat="1" ht="6.95" customHeight="1">
      <c r="A137" s="34"/>
      <c r="B137" s="54"/>
      <c r="C137" s="55"/>
      <c r="D137" s="55"/>
      <c r="E137" s="55"/>
      <c r="F137" s="55"/>
      <c r="G137" s="55"/>
      <c r="H137" s="55"/>
      <c r="I137" s="55"/>
      <c r="J137" s="55"/>
      <c r="K137" s="55"/>
      <c r="L137" s="39"/>
      <c r="M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</row>
  </sheetData>
  <sheetProtection password="CC35" sheet="1" objects="1" scenarios="1" formatColumns="0" formatRows="0" autoFilter="0"/>
  <autoFilter ref="C122:K136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0078740157483" right="0.39370078740157483" top="0.39370078740157483" bottom="0.39370078740157483" header="0" footer="0"/>
  <pageSetup paperSize="9" scale="88" fitToHeight="100" orientation="portrait" r:id="rId1"/>
  <headerFooter>
    <oddFooter>&amp;CStrana &amp;P z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370D5A104FFA6458191E1A222F2A6D3" ma:contentTypeVersion="11" ma:contentTypeDescription="Vytvoří nový dokument" ma:contentTypeScope="" ma:versionID="6d848d9d242aeff3b682f2533cb0f7d1">
  <xsd:schema xmlns:xsd="http://www.w3.org/2001/XMLSchema" xmlns:xs="http://www.w3.org/2001/XMLSchema" xmlns:p="http://schemas.microsoft.com/office/2006/metadata/properties" xmlns:ns2="42f29039-5ba3-4012-b134-09eca6decc18" xmlns:ns3="881906c8-d596-4384-82c5-35d159e29de0" targetNamespace="http://schemas.microsoft.com/office/2006/metadata/properties" ma:root="true" ma:fieldsID="48e35e2e8bd8822fe45cc0c4730b4fd5" ns2:_="" ns3:_="">
    <xsd:import namespace="42f29039-5ba3-4012-b134-09eca6decc18"/>
    <xsd:import namespace="881906c8-d596-4384-82c5-35d159e29d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f29039-5ba3-4012-b134-09eca6decc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6f2dd5e9-fdf6-46e7-944f-e3e5cf62d8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906c8-d596-4384-82c5-35d159e29de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28d7c5d-ba80-4ea6-a5e4-120561731a0a}" ma:internalName="TaxCatchAll" ma:showField="CatchAllData" ma:web="881906c8-d596-4384-82c5-35d159e29d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f29039-5ba3-4012-b134-09eca6decc18">
      <Terms xmlns="http://schemas.microsoft.com/office/infopath/2007/PartnerControls"/>
    </lcf76f155ced4ddcb4097134ff3c332f>
    <TaxCatchAll xmlns="881906c8-d596-4384-82c5-35d159e29de0" xsi:nil="true"/>
  </documentManagement>
</p:properties>
</file>

<file path=customXml/itemProps1.xml><?xml version="1.0" encoding="utf-8"?>
<ds:datastoreItem xmlns:ds="http://schemas.openxmlformats.org/officeDocument/2006/customXml" ds:itemID="{8274E150-F43E-4EF3-85BA-2F85539864B2}"/>
</file>

<file path=customXml/itemProps2.xml><?xml version="1.0" encoding="utf-8"?>
<ds:datastoreItem xmlns:ds="http://schemas.openxmlformats.org/officeDocument/2006/customXml" ds:itemID="{C2E2EC81-7AAD-435C-834A-69A7BD454CB2}"/>
</file>

<file path=customXml/itemProps3.xml><?xml version="1.0" encoding="utf-8"?>
<ds:datastoreItem xmlns:ds="http://schemas.openxmlformats.org/officeDocument/2006/customXml" ds:itemID="{C064438D-98A4-4FC2-BAAD-E8D4CBC05E52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Rekapitulace stavby</vt:lpstr>
      <vt:lpstr>01 - Bourací práce SO 02 ...</vt:lpstr>
      <vt:lpstr>02 - Vedlejší rozpočtové ...</vt:lpstr>
      <vt:lpstr>'01 - Bourací práce SO 02 ...'!Názvy_tisku</vt:lpstr>
      <vt:lpstr>'02 - Vedlejší rozpočtové ...'!Názvy_tisku</vt:lpstr>
      <vt:lpstr>'Rekapitulace stavby'!Názvy_tisku</vt:lpstr>
      <vt:lpstr>'01 - Bourací práce SO 02 ...'!Oblast_tisku</vt:lpstr>
      <vt:lpstr>'02 - Vedlejší rozpočtové ...'!Oblast_tisku</vt:lpstr>
      <vt:lpstr>'Rekapitulace stavby'!Oblast_tisku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LAPTOP-H4KURVOL\StavoBeran</dc:creator>
  <cp:lastModifiedBy>StavoBeran</cp:lastModifiedBy>
  <cp:lastPrinted>2025-09-29T11:47:56Z</cp:lastPrinted>
  <dcterms:created xsi:type="dcterms:W3CDTF">2025-09-29T11:46:47Z</dcterms:created>
  <dcterms:modified xsi:type="dcterms:W3CDTF">2025-09-29T11:48:03Z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0x0101000370D5A104FFA6458191E1A222F2A6D3</vt:lpwstr>
  </property>
</Properties>
</file>